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F7EDA1D7-C839-412F-B9DE-09EC15568D5E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23,24,34" sheetId="9" r:id="rId1"/>
    <sheet name="город" sheetId="10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город!$A$9:$AT$747</definedName>
    <definedName name="_xlnm.Print_Titles" localSheetId="0">'23,24,34'!$5:$8</definedName>
    <definedName name="_xlnm.Print_Titles" localSheetId="1">город!$5:$8</definedName>
    <definedName name="_xlnm.Print_Area" localSheetId="1">город!$A$1:$AM$924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898" i="10" l="1"/>
  <c r="AG892" i="10"/>
  <c r="AG889" i="10"/>
  <c r="AG804" i="10"/>
  <c r="AG803" i="10"/>
  <c r="AG891" i="10" s="1"/>
  <c r="AG802" i="10"/>
  <c r="AG890" i="10" s="1"/>
  <c r="AG800" i="10"/>
  <c r="AG799" i="10"/>
  <c r="AG887" i="10" s="1"/>
  <c r="AG788" i="10"/>
  <c r="AG712" i="10"/>
  <c r="AG711" i="10"/>
  <c r="AG703" i="10" s="1"/>
  <c r="AG710" i="10"/>
  <c r="AG708" i="10"/>
  <c r="AG707" i="10"/>
  <c r="AG704" i="10"/>
  <c r="AG696" i="10"/>
  <c r="AG700" i="10" s="1"/>
  <c r="AG684" i="10"/>
  <c r="AG682" i="10"/>
  <c r="AG642" i="10"/>
  <c r="AG641" i="10"/>
  <c r="AG638" i="10"/>
  <c r="AG637" i="10"/>
  <c r="AG633" i="10" s="1"/>
  <c r="AG634" i="10" s="1"/>
  <c r="AG626" i="10"/>
  <c r="AG612" i="10"/>
  <c r="AG607" i="10"/>
  <c r="AG606" i="10"/>
  <c r="AG605" i="10"/>
  <c r="AG603" i="10"/>
  <c r="AG598" i="10" s="1"/>
  <c r="AG591" i="10"/>
  <c r="AG579" i="10"/>
  <c r="AG577" i="10"/>
  <c r="AG572" i="10"/>
  <c r="AG571" i="10"/>
  <c r="AG568" i="10"/>
  <c r="AG567" i="10"/>
  <c r="AG563" i="10" s="1"/>
  <c r="AG564" i="10" s="1"/>
  <c r="AG560" i="10"/>
  <c r="AG556" i="10"/>
  <c r="AG542" i="10"/>
  <c r="AG536" i="10"/>
  <c r="AG535" i="10"/>
  <c r="AG521" i="10"/>
  <c r="AG511" i="10"/>
  <c r="AG509" i="10"/>
  <c r="AG507" i="10"/>
  <c r="AG501" i="10"/>
  <c r="AG498" i="10"/>
  <c r="AG497" i="10"/>
  <c r="AG493" i="10"/>
  <c r="AG482" i="10" s="1"/>
  <c r="AG478" i="10" s="1"/>
  <c r="AG477" i="10" s="1"/>
  <c r="AG490" i="10"/>
  <c r="AG486" i="10"/>
  <c r="AG474" i="10"/>
  <c r="AG473" i="10"/>
  <c r="AJ473" i="10" s="1"/>
  <c r="AG472" i="10"/>
  <c r="AG430" i="10"/>
  <c r="AG428" i="10"/>
  <c r="AG427" i="10"/>
  <c r="AG424" i="10" s="1"/>
  <c r="AG423" i="10" s="1"/>
  <c r="AG416" i="10"/>
  <c r="AG420" i="10" s="1"/>
  <c r="AG404" i="10"/>
  <c r="AG402" i="10"/>
  <c r="AG397" i="10"/>
  <c r="AG396" i="10"/>
  <c r="AG393" i="10"/>
  <c r="AG392" i="10"/>
  <c r="AG388" i="10" s="1"/>
  <c r="AG381" i="10"/>
  <c r="AG367" i="10"/>
  <c r="AG362" i="10"/>
  <c r="AG361" i="10"/>
  <c r="AG360" i="10"/>
  <c r="AG353" i="10" s="1"/>
  <c r="AG358" i="10"/>
  <c r="AG357" i="10"/>
  <c r="AG350" i="10"/>
  <c r="AG346" i="10"/>
  <c r="AG332" i="10"/>
  <c r="AG327" i="10"/>
  <c r="AG326" i="10"/>
  <c r="AG325" i="10"/>
  <c r="AG323" i="10"/>
  <c r="AG322" i="10"/>
  <c r="AG311" i="10"/>
  <c r="AG299" i="10"/>
  <c r="AG297" i="10"/>
  <c r="AG292" i="10"/>
  <c r="AG290" i="10"/>
  <c r="AG288" i="10"/>
  <c r="AG284" i="10"/>
  <c r="AG283" i="10" s="1"/>
  <c r="AG276" i="10"/>
  <c r="AG280" i="10" s="1"/>
  <c r="AG262" i="10"/>
  <c r="AG257" i="10"/>
  <c r="AG255" i="10"/>
  <c r="AG254" i="10" s="1"/>
  <c r="AG253" i="10"/>
  <c r="AG245" i="10"/>
  <c r="AG241" i="10"/>
  <c r="AG227" i="10"/>
  <c r="AG222" i="10"/>
  <c r="AG218" i="10"/>
  <c r="AG210" i="10"/>
  <c r="AG194" i="10"/>
  <c r="AG192" i="10"/>
  <c r="AG187" i="10"/>
  <c r="AG186" i="10"/>
  <c r="AG185" i="10"/>
  <c r="AG183" i="10"/>
  <c r="AG182" i="10"/>
  <c r="AG178" i="10" s="1"/>
  <c r="AG171" i="10"/>
  <c r="AG175" i="10" s="1"/>
  <c r="AG157" i="10"/>
  <c r="AG152" i="10"/>
  <c r="AG151" i="10"/>
  <c r="AG150" i="10"/>
  <c r="AG143" i="10" s="1"/>
  <c r="AG148" i="10"/>
  <c r="AG140" i="10"/>
  <c r="AG136" i="10"/>
  <c r="AG124" i="10"/>
  <c r="AG122" i="10"/>
  <c r="AG117" i="10"/>
  <c r="AG116" i="10"/>
  <c r="AG115" i="10"/>
  <c r="AG108" i="10" s="1"/>
  <c r="AG113" i="10"/>
  <c r="AG112" i="10"/>
  <c r="AG105" i="10"/>
  <c r="AG101" i="10"/>
  <c r="AG87" i="10"/>
  <c r="AG89" i="10" s="1"/>
  <c r="AG82" i="10"/>
  <c r="AG80" i="10"/>
  <c r="AG907" i="10" s="1"/>
  <c r="AG78" i="10"/>
  <c r="AG77" i="10"/>
  <c r="AG73" i="10" s="1"/>
  <c r="AG66" i="10"/>
  <c r="AG54" i="10"/>
  <c r="AG52" i="10"/>
  <c r="AG47" i="10"/>
  <c r="AG46" i="10"/>
  <c r="AG908" i="10" s="1"/>
  <c r="AG45" i="10"/>
  <c r="AG43" i="10"/>
  <c r="AG42" i="10"/>
  <c r="AG31" i="10"/>
  <c r="AG35" i="10" s="1"/>
  <c r="AG13" i="10"/>
  <c r="AJ898" i="10"/>
  <c r="AJ892" i="10"/>
  <c r="AJ889" i="10"/>
  <c r="AJ876" i="10"/>
  <c r="AJ804" i="10"/>
  <c r="AJ803" i="10"/>
  <c r="AJ891" i="10" s="1"/>
  <c r="AJ802" i="10"/>
  <c r="AJ890" i="10" s="1"/>
  <c r="AJ800" i="10"/>
  <c r="AJ795" i="10" s="1"/>
  <c r="AJ784" i="10" s="1"/>
  <c r="AJ781" i="10" s="1"/>
  <c r="AJ779" i="10" s="1"/>
  <c r="AJ799" i="10"/>
  <c r="AJ887" i="10" s="1"/>
  <c r="AJ788" i="10"/>
  <c r="AJ769" i="10"/>
  <c r="AJ712" i="10"/>
  <c r="AJ711" i="10"/>
  <c r="AJ710" i="10"/>
  <c r="AJ704" i="10" s="1"/>
  <c r="AJ708" i="10"/>
  <c r="AJ707" i="10"/>
  <c r="AJ703" i="10"/>
  <c r="AJ693" i="10" s="1"/>
  <c r="AJ700" i="10"/>
  <c r="AJ696" i="10"/>
  <c r="AJ684" i="10"/>
  <c r="AJ682" i="10"/>
  <c r="AJ642" i="10"/>
  <c r="AJ641" i="10"/>
  <c r="AJ638" i="10"/>
  <c r="AJ637" i="10"/>
  <c r="AJ626" i="10"/>
  <c r="AJ612" i="10"/>
  <c r="AJ607" i="10"/>
  <c r="AJ606" i="10"/>
  <c r="AJ605" i="10"/>
  <c r="AJ603" i="10"/>
  <c r="AJ599" i="10"/>
  <c r="AJ591" i="10"/>
  <c r="AJ579" i="10"/>
  <c r="AJ577" i="10"/>
  <c r="AJ572" i="10"/>
  <c r="AJ571" i="10"/>
  <c r="AJ568" i="10"/>
  <c r="AJ567" i="10"/>
  <c r="AJ563" i="10" s="1"/>
  <c r="AJ560" i="10"/>
  <c r="AJ556" i="10"/>
  <c r="AJ542" i="10"/>
  <c r="AJ536" i="10"/>
  <c r="AJ535" i="10"/>
  <c r="AJ528" i="10" s="1"/>
  <c r="AJ903" i="10" s="1"/>
  <c r="AJ521" i="10"/>
  <c r="AJ899" i="10" s="1"/>
  <c r="AJ511" i="10"/>
  <c r="AJ509" i="10"/>
  <c r="AJ507" i="10"/>
  <c r="AJ501" i="10"/>
  <c r="AJ498" i="10"/>
  <c r="AJ497" i="10"/>
  <c r="AJ493" i="10"/>
  <c r="AJ482" i="10" s="1"/>
  <c r="AJ478" i="10" s="1"/>
  <c r="AJ477" i="10" s="1"/>
  <c r="AJ490" i="10"/>
  <c r="AJ486" i="10"/>
  <c r="AJ474" i="10"/>
  <c r="AJ472" i="10"/>
  <c r="AJ430" i="10"/>
  <c r="AJ424" i="10" s="1"/>
  <c r="AJ428" i="10"/>
  <c r="AJ427" i="10"/>
  <c r="AJ423" i="10"/>
  <c r="AJ413" i="10" s="1"/>
  <c r="AJ412" i="10" s="1"/>
  <c r="AJ408" i="10" s="1"/>
  <c r="AJ407" i="10" s="1"/>
  <c r="AJ399" i="10" s="1"/>
  <c r="AJ398" i="10" s="1"/>
  <c r="AJ416" i="10"/>
  <c r="AJ420" i="10" s="1"/>
  <c r="AJ404" i="10"/>
  <c r="AJ402" i="10"/>
  <c r="AJ397" i="10"/>
  <c r="AJ396" i="10"/>
  <c r="AJ393" i="10"/>
  <c r="AJ392" i="10"/>
  <c r="AJ388" i="10" s="1"/>
  <c r="AJ381" i="10"/>
  <c r="AJ377" i="10" s="1"/>
  <c r="AJ373" i="10" s="1"/>
  <c r="AJ372" i="10" s="1"/>
  <c r="AJ378" i="10"/>
  <c r="AJ369" i="10"/>
  <c r="AJ367" i="10"/>
  <c r="AJ363" i="10"/>
  <c r="AJ362" i="10"/>
  <c r="AJ361" i="10"/>
  <c r="AJ360" i="10"/>
  <c r="AJ358" i="10"/>
  <c r="AJ353" i="10" s="1"/>
  <c r="AJ342" i="10" s="1"/>
  <c r="AJ357" i="10"/>
  <c r="AJ350" i="10"/>
  <c r="AJ346" i="10"/>
  <c r="AJ332" i="10"/>
  <c r="AJ327" i="10"/>
  <c r="AJ326" i="10"/>
  <c r="AJ325" i="10"/>
  <c r="AJ323" i="10"/>
  <c r="AJ322" i="10"/>
  <c r="AJ311" i="10"/>
  <c r="AJ299" i="10"/>
  <c r="AJ297" i="10"/>
  <c r="AJ292" i="10"/>
  <c r="AJ284" i="10" s="1"/>
  <c r="AJ283" i="10" s="1"/>
  <c r="AJ290" i="10"/>
  <c r="AJ288" i="10"/>
  <c r="AJ276" i="10"/>
  <c r="AJ280" i="10" s="1"/>
  <c r="AJ272" i="10" s="1"/>
  <c r="AJ268" i="10" s="1"/>
  <c r="AJ267" i="10" s="1"/>
  <c r="AJ258" i="10" s="1"/>
  <c r="AJ259" i="10" s="1"/>
  <c r="AJ264" i="10"/>
  <c r="AJ262" i="10"/>
  <c r="AJ257" i="10"/>
  <c r="AJ255" i="10"/>
  <c r="AJ254" i="10"/>
  <c r="AJ253" i="10"/>
  <c r="AJ249" i="10" s="1"/>
  <c r="AJ248" i="10" s="1"/>
  <c r="AJ241" i="10"/>
  <c r="AJ245" i="10" s="1"/>
  <c r="AJ227" i="10"/>
  <c r="AJ229" i="10" s="1"/>
  <c r="AJ222" i="10"/>
  <c r="AJ218" i="10"/>
  <c r="AJ213" i="10" s="1"/>
  <c r="AJ202" i="10" s="1"/>
  <c r="AJ214" i="10"/>
  <c r="AJ210" i="10"/>
  <c r="AJ194" i="10"/>
  <c r="AJ192" i="10"/>
  <c r="AJ187" i="10"/>
  <c r="AJ186" i="10"/>
  <c r="AJ185" i="10"/>
  <c r="AJ183" i="10"/>
  <c r="AJ182" i="10"/>
  <c r="AJ178" i="10" s="1"/>
  <c r="AJ179" i="10" s="1"/>
  <c r="AJ171" i="10"/>
  <c r="AJ157" i="10"/>
  <c r="AJ159" i="10" s="1"/>
  <c r="AJ152" i="10"/>
  <c r="AJ151" i="10"/>
  <c r="AJ150" i="10"/>
  <c r="AJ143" i="10" s="1"/>
  <c r="AJ144" i="10" s="1"/>
  <c r="AJ148" i="10"/>
  <c r="AJ140" i="10"/>
  <c r="AJ136" i="10"/>
  <c r="AJ124" i="10"/>
  <c r="AJ122" i="10"/>
  <c r="AJ117" i="10"/>
  <c r="AJ116" i="10"/>
  <c r="AJ115" i="10"/>
  <c r="AJ113" i="10"/>
  <c r="AJ112" i="10"/>
  <c r="AJ108" i="10" s="1"/>
  <c r="AJ105" i="10"/>
  <c r="AJ101" i="10"/>
  <c r="AJ87" i="10"/>
  <c r="AJ89" i="10" s="1"/>
  <c r="AJ82" i="10"/>
  <c r="AJ80" i="10"/>
  <c r="AJ78" i="10"/>
  <c r="AJ77" i="10"/>
  <c r="AJ70" i="10"/>
  <c r="AJ66" i="10"/>
  <c r="AJ52" i="10"/>
  <c r="AJ47" i="10"/>
  <c r="AJ46" i="10"/>
  <c r="AJ908" i="10" s="1"/>
  <c r="AJ45" i="10"/>
  <c r="AJ43" i="10"/>
  <c r="AJ42" i="10"/>
  <c r="AJ31" i="10"/>
  <c r="AJ13" i="10"/>
  <c r="AJ15" i="10" s="1"/>
  <c r="AJ126" i="9"/>
  <c r="AJ122" i="9"/>
  <c r="AJ117" i="9"/>
  <c r="AJ109" i="9"/>
  <c r="AJ104" i="9" s="1"/>
  <c r="AJ93" i="9" s="1"/>
  <c r="AJ83" i="9"/>
  <c r="AJ118" i="9" s="1"/>
  <c r="AJ43" i="9"/>
  <c r="AJ39" i="9"/>
  <c r="AJ34" i="9" s="1"/>
  <c r="AJ31" i="9"/>
  <c r="AJ15" i="9"/>
  <c r="AJ13" i="9"/>
  <c r="AL126" i="9"/>
  <c r="AL122" i="9"/>
  <c r="AL117" i="9"/>
  <c r="AL109" i="9"/>
  <c r="AL104" i="9"/>
  <c r="AL100" i="9"/>
  <c r="AL93" i="9"/>
  <c r="AL88" i="9" s="1"/>
  <c r="AL85" i="9"/>
  <c r="AL83" i="9"/>
  <c r="AL118" i="9" s="1"/>
  <c r="AL43" i="9"/>
  <c r="AL39" i="9"/>
  <c r="AL34" i="9"/>
  <c r="AL24" i="9" s="1"/>
  <c r="AL23" i="9" s="1"/>
  <c r="AL31" i="9"/>
  <c r="AL13" i="9"/>
  <c r="AG126" i="9"/>
  <c r="AG122" i="9"/>
  <c r="AG117" i="9"/>
  <c r="AG109" i="9"/>
  <c r="AG104" i="9" s="1"/>
  <c r="AG93" i="9" s="1"/>
  <c r="AG85" i="9"/>
  <c r="AG83" i="9"/>
  <c r="AG118" i="9" s="1"/>
  <c r="AG43" i="9"/>
  <c r="AG39" i="9"/>
  <c r="AG34" i="9"/>
  <c r="AG24" i="9" s="1"/>
  <c r="AG23" i="9" s="1"/>
  <c r="AG31" i="9"/>
  <c r="AG13" i="9"/>
  <c r="AI13" i="9"/>
  <c r="AI43" i="9"/>
  <c r="AF43" i="9"/>
  <c r="AB528" i="10"/>
  <c r="AB524" i="10"/>
  <c r="AD503" i="10"/>
  <c r="AE503" i="10"/>
  <c r="AF503" i="10"/>
  <c r="AH503" i="10"/>
  <c r="AI503" i="10"/>
  <c r="AK503" i="10"/>
  <c r="AL503" i="10"/>
  <c r="U503" i="10"/>
  <c r="V503" i="10"/>
  <c r="W503" i="10"/>
  <c r="X503" i="10"/>
  <c r="Y503" i="10"/>
  <c r="Z503" i="10"/>
  <c r="AA503" i="10"/>
  <c r="AB503" i="10"/>
  <c r="V508" i="10"/>
  <c r="X508" i="10"/>
  <c r="Y508" i="10"/>
  <c r="AA508" i="10"/>
  <c r="AB508" i="10"/>
  <c r="AD508" i="10"/>
  <c r="AE508" i="10"/>
  <c r="AF508" i="10"/>
  <c r="AH508" i="10"/>
  <c r="AI508" i="10"/>
  <c r="AK508" i="10"/>
  <c r="AL508" i="10"/>
  <c r="U508" i="10"/>
  <c r="U509" i="10"/>
  <c r="AB509" i="10"/>
  <c r="AB511" i="10"/>
  <c r="AB506" i="10"/>
  <c r="AD506" i="10"/>
  <c r="AE506" i="10"/>
  <c r="AF506" i="10"/>
  <c r="AF764" i="10" s="1"/>
  <c r="AH506" i="10"/>
  <c r="AI506" i="10"/>
  <c r="AK506" i="10"/>
  <c r="AL506" i="10"/>
  <c r="U506" i="10"/>
  <c r="V506" i="10"/>
  <c r="W506" i="10"/>
  <c r="X506" i="10"/>
  <c r="Y506" i="10"/>
  <c r="Z506" i="10"/>
  <c r="AA506" i="10"/>
  <c r="AF899" i="10"/>
  <c r="AF898" i="10"/>
  <c r="AF889" i="10"/>
  <c r="AF876" i="10"/>
  <c r="AF866" i="10"/>
  <c r="AF865" i="10"/>
  <c r="AF864" i="10"/>
  <c r="AF862" i="10"/>
  <c r="AF857" i="10" s="1"/>
  <c r="AF846" i="10" s="1"/>
  <c r="AF843" i="10" s="1"/>
  <c r="AF841" i="10" s="1"/>
  <c r="AF850" i="10"/>
  <c r="AF835" i="10"/>
  <c r="AF834" i="10"/>
  <c r="AF833" i="10"/>
  <c r="AF831" i="10"/>
  <c r="AF830" i="10"/>
  <c r="AF826" i="10" s="1"/>
  <c r="AF815" i="10" s="1"/>
  <c r="AF812" i="10" s="1"/>
  <c r="AF810" i="10" s="1"/>
  <c r="AF819" i="10"/>
  <c r="AF804" i="10"/>
  <c r="AF892" i="10" s="1"/>
  <c r="AF803" i="10"/>
  <c r="AF891" i="10" s="1"/>
  <c r="AF802" i="10"/>
  <c r="AF890" i="10" s="1"/>
  <c r="AF800" i="10"/>
  <c r="AF799" i="10"/>
  <c r="AF887" i="10" s="1"/>
  <c r="AF788" i="10"/>
  <c r="AF713" i="10"/>
  <c r="AF712" i="10"/>
  <c r="AF710" i="10"/>
  <c r="AF708" i="10"/>
  <c r="AF703" i="10" s="1"/>
  <c r="AF692" i="10" s="1"/>
  <c r="AF688" i="10" s="1"/>
  <c r="AF687" i="10" s="1"/>
  <c r="AF707" i="10"/>
  <c r="AF704" i="10" s="1"/>
  <c r="AF700" i="10"/>
  <c r="AF696" i="10"/>
  <c r="AF682" i="10"/>
  <c r="AF679" i="10" s="1"/>
  <c r="AF678" i="10" s="1"/>
  <c r="AF642" i="10"/>
  <c r="AF641" i="10"/>
  <c r="AF638" i="10"/>
  <c r="AF637" i="10"/>
  <c r="AF633" i="10"/>
  <c r="AF634" i="10" s="1"/>
  <c r="AF630" i="10"/>
  <c r="AF626" i="10"/>
  <c r="AF622" i="10"/>
  <c r="AF618" i="10" s="1"/>
  <c r="AF617" i="10" s="1"/>
  <c r="AF612" i="10"/>
  <c r="AF607" i="10"/>
  <c r="AF606" i="10"/>
  <c r="AF599" i="10" s="1"/>
  <c r="AF605" i="10"/>
  <c r="AF603" i="10"/>
  <c r="AF598" i="10"/>
  <c r="AF595" i="10"/>
  <c r="AF591" i="10"/>
  <c r="AF587" i="10"/>
  <c r="AF583" i="10" s="1"/>
  <c r="AF579" i="10"/>
  <c r="AF577" i="10"/>
  <c r="AF572" i="10"/>
  <c r="AF571" i="10"/>
  <c r="AF568" i="10"/>
  <c r="AF567" i="10"/>
  <c r="AF563" i="10" s="1"/>
  <c r="AF564" i="10" s="1"/>
  <c r="AF556" i="10"/>
  <c r="AF552" i="10" s="1"/>
  <c r="AF544" i="10"/>
  <c r="AF542" i="10"/>
  <c r="AF537" i="10"/>
  <c r="AF536" i="10"/>
  <c r="AF535" i="10"/>
  <c r="AF528" i="10"/>
  <c r="AF903" i="10" s="1"/>
  <c r="AF521" i="10"/>
  <c r="AF509" i="10"/>
  <c r="AF507" i="10"/>
  <c r="AF511" i="10" s="1"/>
  <c r="AF769" i="10" s="1"/>
  <c r="AF468" i="10"/>
  <c r="AF433" i="10"/>
  <c r="AF430" i="10"/>
  <c r="AF428" i="10"/>
  <c r="AF427" i="10"/>
  <c r="AF424" i="10" s="1"/>
  <c r="AF423" i="10" s="1"/>
  <c r="AF416" i="10"/>
  <c r="AF402" i="10"/>
  <c r="AF404" i="10" s="1"/>
  <c r="AF397" i="10"/>
  <c r="AF396" i="10"/>
  <c r="AF393" i="10"/>
  <c r="AF392" i="10"/>
  <c r="AF388" i="10" s="1"/>
  <c r="AF381" i="10"/>
  <c r="AF367" i="10"/>
  <c r="AF369" i="10" s="1"/>
  <c r="AF362" i="10"/>
  <c r="AF361" i="10"/>
  <c r="AF360" i="10"/>
  <c r="AF353" i="10" s="1"/>
  <c r="AF358" i="10"/>
  <c r="AF357" i="10"/>
  <c r="AF350" i="10"/>
  <c r="AF342" i="10" s="1"/>
  <c r="AF346" i="10"/>
  <c r="AF332" i="10"/>
  <c r="AF334" i="10" s="1"/>
  <c r="AF327" i="10"/>
  <c r="AF326" i="10"/>
  <c r="AF325" i="10"/>
  <c r="AF323" i="10"/>
  <c r="AF322" i="10"/>
  <c r="AF318" i="10" s="1"/>
  <c r="AF311" i="10"/>
  <c r="AF315" i="10" s="1"/>
  <c r="AF299" i="10"/>
  <c r="AF297" i="10"/>
  <c r="AF292" i="10"/>
  <c r="AF284" i="10" s="1"/>
  <c r="AF283" i="10" s="1"/>
  <c r="AF290" i="10"/>
  <c r="AF288" i="10"/>
  <c r="AF276" i="10"/>
  <c r="AF280" i="10" s="1"/>
  <c r="AF272" i="10" s="1"/>
  <c r="AF264" i="10"/>
  <c r="AF262" i="10"/>
  <c r="AF257" i="10"/>
  <c r="AF254" i="10" s="1"/>
  <c r="AF249" i="10" s="1"/>
  <c r="AF248" i="10" s="1"/>
  <c r="AF255" i="10"/>
  <c r="AF253" i="10"/>
  <c r="AF241" i="10"/>
  <c r="AF245" i="10" s="1"/>
  <c r="AF237" i="10" s="1"/>
  <c r="AF229" i="10"/>
  <c r="AF227" i="10"/>
  <c r="AF222" i="10"/>
  <c r="AF218" i="10"/>
  <c r="AF213" i="10"/>
  <c r="AF214" i="10" s="1"/>
  <c r="AF210" i="10"/>
  <c r="AF206" i="10"/>
  <c r="AF202" i="10"/>
  <c r="AF198" i="10" s="1"/>
  <c r="AF197" i="10" s="1"/>
  <c r="AF188" i="10" s="1"/>
  <c r="AF189" i="10" s="1"/>
  <c r="AF193" i="10" s="1"/>
  <c r="AF194" i="10"/>
  <c r="AF192" i="10"/>
  <c r="AF187" i="10"/>
  <c r="AF186" i="10"/>
  <c r="AF185" i="10"/>
  <c r="AF183" i="10"/>
  <c r="AF182" i="10"/>
  <c r="AF178" i="10" s="1"/>
  <c r="AF179" i="10" s="1"/>
  <c r="AF171" i="10"/>
  <c r="AF167" i="10" s="1"/>
  <c r="AF157" i="10"/>
  <c r="AF159" i="10" s="1"/>
  <c r="AF152" i="10"/>
  <c r="AF151" i="10"/>
  <c r="AF150" i="10"/>
  <c r="AF148" i="10"/>
  <c r="AF147" i="10"/>
  <c r="AF143" i="10"/>
  <c r="AF144" i="10" s="1"/>
  <c r="AF136" i="10"/>
  <c r="AF140" i="10" s="1"/>
  <c r="AF124" i="10"/>
  <c r="AF122" i="10"/>
  <c r="AF117" i="10"/>
  <c r="AF116" i="10"/>
  <c r="AF115" i="10"/>
  <c r="AF907" i="10" s="1"/>
  <c r="AF113" i="10"/>
  <c r="AF108" i="10" s="1"/>
  <c r="AF112" i="10"/>
  <c r="AF105" i="10"/>
  <c r="AF101" i="10"/>
  <c r="AF89" i="10"/>
  <c r="AF87" i="10"/>
  <c r="AF82" i="10"/>
  <c r="AF81" i="10"/>
  <c r="AF80" i="10"/>
  <c r="AF78" i="10"/>
  <c r="AF77" i="10"/>
  <c r="AF73" i="10" s="1"/>
  <c r="AF70" i="10"/>
  <c r="AF66" i="10"/>
  <c r="AF52" i="10"/>
  <c r="AF765" i="10" s="1"/>
  <c r="AF47" i="10"/>
  <c r="AF909" i="10" s="1"/>
  <c r="AF46" i="10"/>
  <c r="AF908" i="10" s="1"/>
  <c r="AF45" i="10"/>
  <c r="AF43" i="10"/>
  <c r="AF42" i="10"/>
  <c r="AF38" i="10" s="1"/>
  <c r="AF31" i="10"/>
  <c r="AF34" i="10" s="1"/>
  <c r="AF15" i="10"/>
  <c r="AF13" i="10"/>
  <c r="AB900" i="10"/>
  <c r="AB779" i="10"/>
  <c r="AB893" i="10"/>
  <c r="AC900" i="10"/>
  <c r="AC893" i="10"/>
  <c r="AC896" i="10" s="1"/>
  <c r="AF109" i="9"/>
  <c r="AF104" i="9"/>
  <c r="AF97" i="9"/>
  <c r="AF93" i="9" s="1"/>
  <c r="AF88" i="9" s="1"/>
  <c r="AF89" i="9" s="1"/>
  <c r="AF85" i="9"/>
  <c r="AF84" i="9" s="1"/>
  <c r="AF83" i="9"/>
  <c r="AF80" i="9" s="1"/>
  <c r="AF79" i="9" s="1"/>
  <c r="AB83" i="9"/>
  <c r="AB85" i="9" s="1"/>
  <c r="AB97" i="9"/>
  <c r="AB104" i="9"/>
  <c r="AB109" i="9"/>
  <c r="AF39" i="9"/>
  <c r="AF34" i="9" s="1"/>
  <c r="AF15" i="9"/>
  <c r="AF13" i="9"/>
  <c r="AA73" i="9"/>
  <c r="AA74" i="9"/>
  <c r="AA69" i="9"/>
  <c r="AA13" i="9"/>
  <c r="AA39" i="9"/>
  <c r="AK43" i="9"/>
  <c r="AK34" i="9" s="1"/>
  <c r="AK15" i="9"/>
  <c r="AK13" i="9"/>
  <c r="AH43" i="9"/>
  <c r="AH34" i="9"/>
  <c r="AH23" i="9" s="1"/>
  <c r="AH18" i="9" s="1"/>
  <c r="AH24" i="9"/>
  <c r="AH15" i="9"/>
  <c r="AH13" i="9"/>
  <c r="AE43" i="9"/>
  <c r="AE34" i="9" s="1"/>
  <c r="AE15" i="9"/>
  <c r="AE13" i="9"/>
  <c r="AD43" i="9"/>
  <c r="AA507" i="10"/>
  <c r="AB507" i="10"/>
  <c r="AA509" i="10"/>
  <c r="AA511" i="10"/>
  <c r="AA521" i="10"/>
  <c r="AB521" i="10"/>
  <c r="AA535" i="10"/>
  <c r="AB535" i="10"/>
  <c r="AB517" i="10" s="1"/>
  <c r="AA536" i="10"/>
  <c r="AA528" i="10" s="1"/>
  <c r="AB536" i="10"/>
  <c r="AB537" i="10"/>
  <c r="AB74" i="9"/>
  <c r="AB73" i="9"/>
  <c r="AB69" i="9" s="1"/>
  <c r="AB62" i="9"/>
  <c r="AA62" i="9"/>
  <c r="AB48" i="9"/>
  <c r="AA48" i="9"/>
  <c r="AI872" i="10"/>
  <c r="AI900" i="10"/>
  <c r="AL900" i="10"/>
  <c r="AI850" i="10"/>
  <c r="AI864" i="10"/>
  <c r="AI865" i="10"/>
  <c r="AI866" i="10"/>
  <c r="AI819" i="10"/>
  <c r="AI830" i="10"/>
  <c r="AI831" i="10"/>
  <c r="AI833" i="10"/>
  <c r="AI834" i="10"/>
  <c r="AI835" i="10"/>
  <c r="AL804" i="10"/>
  <c r="AL803" i="10"/>
  <c r="AL802" i="10"/>
  <c r="AL800" i="10"/>
  <c r="AL799" i="10"/>
  <c r="AL795" i="10"/>
  <c r="AL784" i="10" s="1"/>
  <c r="AL781" i="10" s="1"/>
  <c r="AL779" i="10" s="1"/>
  <c r="AL788" i="10"/>
  <c r="AI788" i="10"/>
  <c r="AI799" i="10"/>
  <c r="AI800" i="10"/>
  <c r="AI802" i="10"/>
  <c r="AI803" i="10"/>
  <c r="AI804" i="10"/>
  <c r="AI765" i="10"/>
  <c r="AL712" i="10"/>
  <c r="AL711" i="10"/>
  <c r="AL710" i="10"/>
  <c r="AL708" i="10"/>
  <c r="AL707" i="10"/>
  <c r="AL704" i="10" s="1"/>
  <c r="AL696" i="10"/>
  <c r="AL682" i="10"/>
  <c r="AL684" i="10" s="1"/>
  <c r="AI682" i="10"/>
  <c r="AI696" i="10"/>
  <c r="AI707" i="10"/>
  <c r="AI708" i="10"/>
  <c r="AI710" i="10"/>
  <c r="AI711" i="10"/>
  <c r="AI712" i="10"/>
  <c r="AL642" i="10"/>
  <c r="AL641" i="10"/>
  <c r="AL638" i="10"/>
  <c r="AL637" i="10"/>
  <c r="AL633" i="10" s="1"/>
  <c r="AL634" i="10" s="1"/>
  <c r="AL626" i="10"/>
  <c r="AL622" i="10" s="1"/>
  <c r="AL612" i="10"/>
  <c r="AI612" i="10"/>
  <c r="AI626" i="10"/>
  <c r="AI637" i="10"/>
  <c r="AI638" i="10"/>
  <c r="AI641" i="10"/>
  <c r="AI642" i="10"/>
  <c r="AL607" i="10"/>
  <c r="AL606" i="10"/>
  <c r="AL605" i="10"/>
  <c r="AL603" i="10"/>
  <c r="AL599" i="10" s="1"/>
  <c r="AL591" i="10"/>
  <c r="AL577" i="10"/>
  <c r="AL579" i="10" s="1"/>
  <c r="AI577" i="10"/>
  <c r="AI591" i="10"/>
  <c r="AI603" i="10"/>
  <c r="AI605" i="10"/>
  <c r="AI606" i="10"/>
  <c r="AI607" i="10"/>
  <c r="AL572" i="10"/>
  <c r="AL571" i="10"/>
  <c r="AL568" i="10"/>
  <c r="AL567" i="10"/>
  <c r="AL563" i="10" s="1"/>
  <c r="AL564" i="10" s="1"/>
  <c r="AL556" i="10"/>
  <c r="AL542" i="10"/>
  <c r="AL544" i="10" s="1"/>
  <c r="AI542" i="10"/>
  <c r="AI556" i="10"/>
  <c r="AI567" i="10"/>
  <c r="AI568" i="10"/>
  <c r="AI571" i="10"/>
  <c r="AI572" i="10"/>
  <c r="AL536" i="10"/>
  <c r="AL535" i="10"/>
  <c r="AL528" i="10"/>
  <c r="AL517" i="10" s="1"/>
  <c r="AL521" i="10"/>
  <c r="AL507" i="10"/>
  <c r="AL511" i="10" s="1"/>
  <c r="AI507" i="10"/>
  <c r="AI521" i="10"/>
  <c r="AI535" i="10"/>
  <c r="AI536" i="10"/>
  <c r="AL501" i="10"/>
  <c r="AL498" i="10"/>
  <c r="AL497" i="10"/>
  <c r="AL493" i="10"/>
  <c r="AL482" i="10" s="1"/>
  <c r="AL486" i="10"/>
  <c r="AL472" i="10"/>
  <c r="AI478" i="10"/>
  <c r="AI477" i="10" s="1"/>
  <c r="AI482" i="10"/>
  <c r="AI472" i="10"/>
  <c r="AI489" i="10"/>
  <c r="AI493" i="10"/>
  <c r="AI486" i="10"/>
  <c r="AI497" i="10"/>
  <c r="AI498" i="10"/>
  <c r="AI501" i="10"/>
  <c r="AL430" i="10"/>
  <c r="AL428" i="10"/>
  <c r="AL424" i="10" s="1"/>
  <c r="AL423" i="10" s="1"/>
  <c r="AL413" i="10" s="1"/>
  <c r="AL412" i="10" s="1"/>
  <c r="AL408" i="10" s="1"/>
  <c r="AL407" i="10" s="1"/>
  <c r="AL399" i="10" s="1"/>
  <c r="AL427" i="10"/>
  <c r="AL420" i="10"/>
  <c r="AL416" i="10"/>
  <c r="AL404" i="10"/>
  <c r="AL402" i="10"/>
  <c r="AI402" i="10"/>
  <c r="AI416" i="10"/>
  <c r="AI427" i="10"/>
  <c r="AI428" i="10"/>
  <c r="AI430" i="10"/>
  <c r="AL397" i="10"/>
  <c r="AL396" i="10"/>
  <c r="AL388" i="10" s="1"/>
  <c r="AL377" i="10" s="1"/>
  <c r="AL393" i="10"/>
  <c r="AL392" i="10"/>
  <c r="AL381" i="10"/>
  <c r="AL367" i="10"/>
  <c r="AL369" i="10" s="1"/>
  <c r="AI367" i="10"/>
  <c r="AI381" i="10"/>
  <c r="AI392" i="10"/>
  <c r="AI393" i="10"/>
  <c r="AI396" i="10"/>
  <c r="AI397" i="10"/>
  <c r="AL362" i="10"/>
  <c r="AL361" i="10"/>
  <c r="AL360" i="10"/>
  <c r="AL358" i="10"/>
  <c r="AL357" i="10"/>
  <c r="AL353" i="10" s="1"/>
  <c r="AL346" i="10"/>
  <c r="AL350" i="10" s="1"/>
  <c r="AL342" i="10" s="1"/>
  <c r="AL334" i="10"/>
  <c r="AL332" i="10"/>
  <c r="AI332" i="10"/>
  <c r="AI346" i="10"/>
  <c r="AI357" i="10"/>
  <c r="AI358" i="10"/>
  <c r="AI360" i="10"/>
  <c r="AI361" i="10"/>
  <c r="AI362" i="10"/>
  <c r="AL327" i="10"/>
  <c r="AL326" i="10"/>
  <c r="AL325" i="10"/>
  <c r="AL323" i="10"/>
  <c r="AL322" i="10"/>
  <c r="AL318" i="10" s="1"/>
  <c r="AL311" i="10"/>
  <c r="AL299" i="10"/>
  <c r="AL297" i="10"/>
  <c r="AI322" i="10"/>
  <c r="AI297" i="10"/>
  <c r="AI311" i="10"/>
  <c r="AI323" i="10"/>
  <c r="AI325" i="10"/>
  <c r="AI326" i="10"/>
  <c r="AI327" i="10"/>
  <c r="AL292" i="10"/>
  <c r="AL290" i="10"/>
  <c r="AL288" i="10"/>
  <c r="AL284" i="10"/>
  <c r="AL283" i="10" s="1"/>
  <c r="AL276" i="10"/>
  <c r="AL280" i="10" s="1"/>
  <c r="AL272" i="10" s="1"/>
  <c r="AL264" i="10"/>
  <c r="AL262" i="10"/>
  <c r="AI276" i="10"/>
  <c r="AI262" i="10"/>
  <c r="AI288" i="10"/>
  <c r="AI290" i="10"/>
  <c r="AI292" i="10"/>
  <c r="AL257" i="10"/>
  <c r="AL255" i="10"/>
  <c r="AL254" i="10" s="1"/>
  <c r="AL253" i="10"/>
  <c r="AL241" i="10"/>
  <c r="AL245" i="10" s="1"/>
  <c r="AL229" i="10"/>
  <c r="AL227" i="10"/>
  <c r="AI255" i="10"/>
  <c r="AI254" i="10"/>
  <c r="AI227" i="10"/>
  <c r="AI241" i="10"/>
  <c r="AI253" i="10"/>
  <c r="AI257" i="10"/>
  <c r="AL222" i="10"/>
  <c r="AL218" i="10"/>
  <c r="AL213" i="10" s="1"/>
  <c r="AL210" i="10"/>
  <c r="AL194" i="10"/>
  <c r="AL192" i="10"/>
  <c r="AI210" i="10"/>
  <c r="AI192" i="10"/>
  <c r="AI218" i="10"/>
  <c r="AI222" i="10"/>
  <c r="AL187" i="10"/>
  <c r="AL186" i="10"/>
  <c r="AL185" i="10"/>
  <c r="AL183" i="10"/>
  <c r="AL182" i="10"/>
  <c r="AL178" i="10" s="1"/>
  <c r="AL179" i="10" s="1"/>
  <c r="AL171" i="10"/>
  <c r="AL159" i="10"/>
  <c r="AL157" i="10"/>
  <c r="AI157" i="10"/>
  <c r="AI171" i="10"/>
  <c r="AI182" i="10"/>
  <c r="AI183" i="10"/>
  <c r="AI185" i="10"/>
  <c r="AI186" i="10"/>
  <c r="AI187" i="10"/>
  <c r="AL152" i="10"/>
  <c r="AL151" i="10"/>
  <c r="AL150" i="10"/>
  <c r="AL148" i="10"/>
  <c r="AL143" i="10" s="1"/>
  <c r="AL144" i="10" s="1"/>
  <c r="AL136" i="10"/>
  <c r="AL140" i="10" s="1"/>
  <c r="AL124" i="10"/>
  <c r="AL122" i="10"/>
  <c r="AI122" i="10"/>
  <c r="AI136" i="10"/>
  <c r="AI148" i="10"/>
  <c r="AI150" i="10"/>
  <c r="AI151" i="10"/>
  <c r="AI152" i="10"/>
  <c r="AL117" i="10"/>
  <c r="AL116" i="10"/>
  <c r="AL115" i="10"/>
  <c r="AL113" i="10"/>
  <c r="AL108" i="10" s="1"/>
  <c r="AL112" i="10"/>
  <c r="AL105" i="10"/>
  <c r="AL101" i="10"/>
  <c r="AL89" i="10"/>
  <c r="AL87" i="10"/>
  <c r="AI87" i="10"/>
  <c r="AI101" i="10"/>
  <c r="AI105" i="10" s="1"/>
  <c r="AB105" i="10"/>
  <c r="AD105" i="10"/>
  <c r="AE105" i="10"/>
  <c r="AH105" i="10"/>
  <c r="AK105" i="10"/>
  <c r="AI112" i="10"/>
  <c r="AI113" i="10"/>
  <c r="AI115" i="10"/>
  <c r="AI116" i="10"/>
  <c r="AI117" i="10"/>
  <c r="AL82" i="10"/>
  <c r="AL80" i="10"/>
  <c r="AL73" i="10" s="1"/>
  <c r="AL62" i="10" s="1"/>
  <c r="AL57" i="10" s="1"/>
  <c r="AL58" i="10" s="1"/>
  <c r="AL78" i="10"/>
  <c r="AL77" i="10"/>
  <c r="AL70" i="10"/>
  <c r="AL66" i="10"/>
  <c r="AL69" i="10" s="1"/>
  <c r="AL52" i="10"/>
  <c r="AI52" i="10"/>
  <c r="AI66" i="10"/>
  <c r="AI77" i="10"/>
  <c r="AH73" i="10"/>
  <c r="AB69" i="10"/>
  <c r="AD69" i="10"/>
  <c r="AE69" i="10"/>
  <c r="AH69" i="10"/>
  <c r="AK69" i="10"/>
  <c r="AB70" i="10"/>
  <c r="AD70" i="10"/>
  <c r="AE70" i="10"/>
  <c r="AH70" i="10"/>
  <c r="AI70" i="10"/>
  <c r="AK70" i="10"/>
  <c r="AI78" i="10"/>
  <c r="AI80" i="10"/>
  <c r="AI82" i="10"/>
  <c r="AH82" i="10"/>
  <c r="AH81" i="10"/>
  <c r="AH80" i="10"/>
  <c r="AH78" i="10"/>
  <c r="AH77" i="10"/>
  <c r="AL47" i="10"/>
  <c r="AL46" i="10"/>
  <c r="AL45" i="10"/>
  <c r="AL43" i="10"/>
  <c r="AL42" i="10"/>
  <c r="AL38" i="10" s="1"/>
  <c r="AL31" i="10"/>
  <c r="AL35" i="10" s="1"/>
  <c r="AL13" i="10"/>
  <c r="AL15" i="10" s="1"/>
  <c r="AI28" i="10"/>
  <c r="AI35" i="10"/>
  <c r="AB62" i="10"/>
  <c r="AI31" i="10"/>
  <c r="AB31" i="10"/>
  <c r="AI13" i="10"/>
  <c r="AI42" i="10"/>
  <c r="AI43" i="10"/>
  <c r="AI45" i="10"/>
  <c r="AI46" i="10"/>
  <c r="AI47" i="10"/>
  <c r="Y898" i="10"/>
  <c r="AG109" i="10" l="1"/>
  <c r="AG97" i="10"/>
  <c r="AG144" i="10"/>
  <c r="AG132" i="10"/>
  <c r="AG469" i="10"/>
  <c r="AG468" i="10"/>
  <c r="AG179" i="10"/>
  <c r="AG167" i="10"/>
  <c r="AG342" i="10"/>
  <c r="AG692" i="10"/>
  <c r="AG688" i="10" s="1"/>
  <c r="AG687" i="10" s="1"/>
  <c r="AG679" i="10" s="1"/>
  <c r="AG693" i="10"/>
  <c r="AG489" i="10"/>
  <c r="AG784" i="10"/>
  <c r="AG781" i="10" s="1"/>
  <c r="AG779" i="10" s="1"/>
  <c r="AG15" i="10"/>
  <c r="AG552" i="10"/>
  <c r="AG38" i="10"/>
  <c r="AG904" i="10"/>
  <c r="AG264" i="10"/>
  <c r="AG544" i="10"/>
  <c r="AG622" i="10"/>
  <c r="AG630" i="10"/>
  <c r="AG229" i="10"/>
  <c r="AG249" i="10"/>
  <c r="AG248" i="10" s="1"/>
  <c r="AG318" i="10"/>
  <c r="AG319" i="10" s="1"/>
  <c r="AG334" i="10"/>
  <c r="AG369" i="10"/>
  <c r="AG377" i="10"/>
  <c r="AG413" i="10"/>
  <c r="AG412" i="10" s="1"/>
  <c r="AG587" i="10"/>
  <c r="AG595" i="10"/>
  <c r="AG795" i="10"/>
  <c r="AG888" i="10"/>
  <c r="AG905" i="10" s="1"/>
  <c r="AG900" i="10" s="1"/>
  <c r="AG159" i="10"/>
  <c r="AG876" i="10"/>
  <c r="AG909" i="10"/>
  <c r="AG906" i="10" s="1"/>
  <c r="AG70" i="10"/>
  <c r="AG272" i="10"/>
  <c r="AG893" i="10"/>
  <c r="AG765" i="10"/>
  <c r="AG62" i="10"/>
  <c r="AG57" i="10" s="1"/>
  <c r="AG139" i="10"/>
  <c r="AG213" i="10"/>
  <c r="AG528" i="10"/>
  <c r="AG599" i="10"/>
  <c r="AG769" i="10"/>
  <c r="AG899" i="10"/>
  <c r="AJ776" i="10"/>
  <c r="AJ774" i="10"/>
  <c r="AJ872" i="10" s="1"/>
  <c r="AJ198" i="10"/>
  <c r="AJ197" i="10" s="1"/>
  <c r="AJ188" i="10" s="1"/>
  <c r="AJ189" i="10" s="1"/>
  <c r="AJ193" i="10" s="1"/>
  <c r="AJ203" i="10"/>
  <c r="AJ469" i="10"/>
  <c r="AJ468" i="10"/>
  <c r="AJ109" i="10"/>
  <c r="AJ97" i="10"/>
  <c r="AJ132" i="10"/>
  <c r="AJ334" i="10"/>
  <c r="AJ328" i="10"/>
  <c r="AJ329" i="10" s="1"/>
  <c r="AJ907" i="10"/>
  <c r="AJ73" i="10"/>
  <c r="AJ62" i="10" s="1"/>
  <c r="AJ57" i="10" s="1"/>
  <c r="AJ139" i="10"/>
  <c r="AJ598" i="10"/>
  <c r="AJ587" i="10" s="1"/>
  <c r="AJ909" i="10"/>
  <c r="AJ263" i="10"/>
  <c r="AJ337" i="10"/>
  <c r="AJ338" i="10" s="1"/>
  <c r="AJ343" i="10"/>
  <c r="AJ517" i="10"/>
  <c r="AJ512" i="10" s="1"/>
  <c r="AJ544" i="10"/>
  <c r="AJ633" i="10"/>
  <c r="AJ634" i="10" s="1"/>
  <c r="AJ679" i="10"/>
  <c r="AJ888" i="10"/>
  <c r="AJ905" i="10" s="1"/>
  <c r="AJ893" i="10"/>
  <c r="AJ35" i="10"/>
  <c r="AJ368" i="10"/>
  <c r="AJ364" i="10"/>
  <c r="AJ489" i="10"/>
  <c r="AJ622" i="10"/>
  <c r="AJ403" i="10"/>
  <c r="AJ692" i="10"/>
  <c r="AJ688" i="10" s="1"/>
  <c r="AJ687" i="10" s="1"/>
  <c r="AJ38" i="10"/>
  <c r="AJ175" i="10"/>
  <c r="AJ167" i="10"/>
  <c r="AJ49" i="10"/>
  <c r="AJ765" i="10"/>
  <c r="AJ54" i="10"/>
  <c r="AJ237" i="10"/>
  <c r="AJ273" i="10"/>
  <c r="AJ318" i="10"/>
  <c r="AJ349" i="10"/>
  <c r="AJ564" i="10"/>
  <c r="AJ552" i="10"/>
  <c r="AJ883" i="10"/>
  <c r="AJ902" i="10" s="1"/>
  <c r="AJ279" i="10"/>
  <c r="AJ384" i="10"/>
  <c r="AJ419" i="10"/>
  <c r="AJ524" i="10"/>
  <c r="AJ595" i="10"/>
  <c r="AJ630" i="10"/>
  <c r="AJ904" i="10"/>
  <c r="AJ88" i="9"/>
  <c r="AJ100" i="9"/>
  <c r="AJ24" i="9"/>
  <c r="AJ23" i="9" s="1"/>
  <c r="AJ35" i="9"/>
  <c r="AJ120" i="9"/>
  <c r="AJ85" i="9"/>
  <c r="AL89" i="9"/>
  <c r="AL123" i="9"/>
  <c r="AL124" i="9" s="1"/>
  <c r="AL80" i="9"/>
  <c r="AL79" i="9"/>
  <c r="AL18" i="9"/>
  <c r="AL19" i="9"/>
  <c r="AL10" i="9"/>
  <c r="AL84" i="9"/>
  <c r="AL120" i="9"/>
  <c r="AL114" i="9"/>
  <c r="AL115" i="9" s="1"/>
  <c r="AL35" i="9"/>
  <c r="AL9" i="9"/>
  <c r="AL15" i="9"/>
  <c r="AG88" i="9"/>
  <c r="AG100" i="9"/>
  <c r="AG120" i="9"/>
  <c r="AG18" i="9"/>
  <c r="AG10" i="9" s="1"/>
  <c r="AG19" i="9"/>
  <c r="AG84" i="9"/>
  <c r="AG35" i="9"/>
  <c r="AG80" i="9"/>
  <c r="AG15" i="9"/>
  <c r="AF109" i="10"/>
  <c r="AF97" i="10"/>
  <c r="AF268" i="10"/>
  <c r="AF267" i="10" s="1"/>
  <c r="AF258" i="10" s="1"/>
  <c r="AF259" i="10" s="1"/>
  <c r="AF263" i="10" s="1"/>
  <c r="AF273" i="10"/>
  <c r="AF838" i="10"/>
  <c r="AF836" i="10"/>
  <c r="AF906" i="10"/>
  <c r="AF158" i="10"/>
  <c r="AF377" i="10"/>
  <c r="AF608" i="10"/>
  <c r="AF609" i="10" s="1"/>
  <c r="AF613" i="10" s="1"/>
  <c r="AF39" i="10"/>
  <c r="AF28" i="10"/>
  <c r="AF27" i="10" s="1"/>
  <c r="AF18" i="10" s="1"/>
  <c r="AF74" i="10"/>
  <c r="AF62" i="10"/>
  <c r="AF168" i="10"/>
  <c r="AF162" i="10"/>
  <c r="AF163" i="10" s="1"/>
  <c r="AF233" i="10"/>
  <c r="AF232" i="10" s="1"/>
  <c r="AF238" i="10"/>
  <c r="AF337" i="10"/>
  <c r="AF338" i="10" s="1"/>
  <c r="AF343" i="10"/>
  <c r="AF548" i="10"/>
  <c r="AF547" i="10" s="1"/>
  <c r="AF539" i="10" s="1"/>
  <c r="AF538" i="10" s="1"/>
  <c r="AF553" i="10"/>
  <c r="AF807" i="10"/>
  <c r="AF805" i="10"/>
  <c r="AF905" i="10"/>
  <c r="AF900" i="10" s="1"/>
  <c r="AF767" i="10"/>
  <c r="AF319" i="10"/>
  <c r="AF307" i="10"/>
  <c r="AF303" i="10" s="1"/>
  <c r="AF302" i="10" s="1"/>
  <c r="AF293" i="10" s="1"/>
  <c r="AF294" i="10" s="1"/>
  <c r="AF298" i="10" s="1"/>
  <c r="AF413" i="10"/>
  <c r="AF412" i="10" s="1"/>
  <c r="AF408" i="10" s="1"/>
  <c r="AF407" i="10" s="1"/>
  <c r="AF399" i="10" s="1"/>
  <c r="AF398" i="10" s="1"/>
  <c r="AF693" i="10"/>
  <c r="AF888" i="10"/>
  <c r="AF883" i="10" s="1"/>
  <c r="AF902" i="10" s="1"/>
  <c r="AF175" i="10"/>
  <c r="AF203" i="10"/>
  <c r="AF385" i="10"/>
  <c r="AF420" i="10"/>
  <c r="AF517" i="10"/>
  <c r="AF588" i="10"/>
  <c r="AF623" i="10"/>
  <c r="AF893" i="10"/>
  <c r="AF54" i="10"/>
  <c r="AF328" i="10"/>
  <c r="AF329" i="10" s="1"/>
  <c r="AF333" i="10" s="1"/>
  <c r="AF560" i="10"/>
  <c r="AF582" i="10"/>
  <c r="AF574" i="10" s="1"/>
  <c r="AF684" i="10"/>
  <c r="AF683" i="10" s="1"/>
  <c r="AF904" i="10"/>
  <c r="AF132" i="10"/>
  <c r="AF139" i="10" s="1"/>
  <c r="AF153" i="10"/>
  <c r="AF154" i="10" s="1"/>
  <c r="AF795" i="10"/>
  <c r="AF784" i="10" s="1"/>
  <c r="AF781" i="10" s="1"/>
  <c r="AF779" i="10" s="1"/>
  <c r="AF100" i="9"/>
  <c r="AB93" i="9"/>
  <c r="AB88" i="9" s="1"/>
  <c r="AB89" i="9" s="1"/>
  <c r="AF23" i="9"/>
  <c r="AF18" i="9" s="1"/>
  <c r="AF35" i="9"/>
  <c r="AF24" i="9"/>
  <c r="AK23" i="9"/>
  <c r="AK18" i="9" s="1"/>
  <c r="AK19" i="9" s="1"/>
  <c r="AK35" i="9"/>
  <c r="AK24" i="9"/>
  <c r="AH19" i="9"/>
  <c r="AH10" i="9"/>
  <c r="AH9" i="9" s="1"/>
  <c r="AH35" i="9"/>
  <c r="AE23" i="9"/>
  <c r="AE18" i="9" s="1"/>
  <c r="AE19" i="9" s="1"/>
  <c r="AE35" i="9"/>
  <c r="AE24" i="9"/>
  <c r="AA517" i="10"/>
  <c r="AA512" i="10" s="1"/>
  <c r="AB512" i="10"/>
  <c r="AB515" i="10" s="1"/>
  <c r="AB45" i="9"/>
  <c r="AB65" i="9"/>
  <c r="AB50" i="9"/>
  <c r="AB66" i="9"/>
  <c r="AA50" i="9"/>
  <c r="AA66" i="9"/>
  <c r="AA58" i="9"/>
  <c r="AA54" i="9" s="1"/>
  <c r="AA53" i="9" s="1"/>
  <c r="AA44" i="9" s="1"/>
  <c r="AB58" i="9"/>
  <c r="AB54" i="9" s="1"/>
  <c r="AB53" i="9" s="1"/>
  <c r="AB44" i="9" s="1"/>
  <c r="AL776" i="10"/>
  <c r="AL774" i="10"/>
  <c r="AL700" i="10"/>
  <c r="AL703" i="10"/>
  <c r="AL693" i="10" s="1"/>
  <c r="AL623" i="10"/>
  <c r="AL618" i="10"/>
  <c r="AL617" i="10" s="1"/>
  <c r="AL608" i="10" s="1"/>
  <c r="AL609" i="10" s="1"/>
  <c r="AL613" i="10" s="1"/>
  <c r="AL630" i="10"/>
  <c r="AL595" i="10"/>
  <c r="AL598" i="10"/>
  <c r="AL587" i="10" s="1"/>
  <c r="AL559" i="10"/>
  <c r="AL552" i="10"/>
  <c r="AL560" i="10"/>
  <c r="AL524" i="10"/>
  <c r="AL512" i="10"/>
  <c r="AL515" i="10" s="1"/>
  <c r="AL509" i="10"/>
  <c r="AL478" i="10"/>
  <c r="AL477" i="10" s="1"/>
  <c r="AL489" i="10"/>
  <c r="AL469" i="10"/>
  <c r="AL468" i="10"/>
  <c r="AI469" i="10"/>
  <c r="AI468" i="10"/>
  <c r="AL398" i="10"/>
  <c r="AL403" i="10"/>
  <c r="AL419" i="10"/>
  <c r="AL384" i="10"/>
  <c r="AL378" i="10"/>
  <c r="AL373" i="10"/>
  <c r="AL372" i="10" s="1"/>
  <c r="AL363" i="10" s="1"/>
  <c r="AL364" i="10"/>
  <c r="AL368" i="10" s="1"/>
  <c r="AL343" i="10"/>
  <c r="AL337" i="10"/>
  <c r="AL349" i="10"/>
  <c r="AL319" i="10"/>
  <c r="AL307" i="10"/>
  <c r="AL303" i="10" s="1"/>
  <c r="AL302" i="10" s="1"/>
  <c r="AL293" i="10" s="1"/>
  <c r="AL294" i="10" s="1"/>
  <c r="AL298" i="10" s="1"/>
  <c r="AL273" i="10"/>
  <c r="AL268" i="10"/>
  <c r="AL267" i="10" s="1"/>
  <c r="AL258" i="10" s="1"/>
  <c r="AL259" i="10" s="1"/>
  <c r="AL263" i="10" s="1"/>
  <c r="AL279" i="10"/>
  <c r="AL249" i="10"/>
  <c r="AL248" i="10" s="1"/>
  <c r="AL214" i="10"/>
  <c r="AL202" i="10"/>
  <c r="AL167" i="10"/>
  <c r="AL175" i="10"/>
  <c r="AL132" i="10"/>
  <c r="AL109" i="10"/>
  <c r="AL97" i="10"/>
  <c r="AL104" i="10"/>
  <c r="AL49" i="10"/>
  <c r="AL48" i="10"/>
  <c r="AL54" i="10"/>
  <c r="AL28" i="10"/>
  <c r="AL27" i="10" s="1"/>
  <c r="AL18" i="10" s="1"/>
  <c r="AL19" i="10" s="1"/>
  <c r="AL39" i="10"/>
  <c r="AL34" i="10"/>
  <c r="AL9" i="10"/>
  <c r="AL10" i="10" s="1"/>
  <c r="AL14" i="10" s="1"/>
  <c r="AK889" i="10"/>
  <c r="AK876" i="10"/>
  <c r="AK866" i="10"/>
  <c r="AK865" i="10"/>
  <c r="AK864" i="10"/>
  <c r="AK862" i="10"/>
  <c r="AK857" i="10" s="1"/>
  <c r="AK850" i="10"/>
  <c r="AK846" i="10" s="1"/>
  <c r="AK843" i="10" s="1"/>
  <c r="AK841" i="10" s="1"/>
  <c r="AK835" i="10"/>
  <c r="AK834" i="10"/>
  <c r="AK833" i="10"/>
  <c r="AK831" i="10"/>
  <c r="AK830" i="10"/>
  <c r="AK826" i="10" s="1"/>
  <c r="AK819" i="10"/>
  <c r="AK804" i="10"/>
  <c r="AK892" i="10" s="1"/>
  <c r="AK803" i="10"/>
  <c r="AK891" i="10" s="1"/>
  <c r="AK802" i="10"/>
  <c r="AK890" i="10" s="1"/>
  <c r="AK800" i="10"/>
  <c r="AK799" i="10"/>
  <c r="AK887" i="10" s="1"/>
  <c r="AK788" i="10"/>
  <c r="AK764" i="10"/>
  <c r="AK712" i="10"/>
  <c r="AK711" i="10"/>
  <c r="AK710" i="10"/>
  <c r="AK708" i="10"/>
  <c r="AK704" i="10" s="1"/>
  <c r="AK707" i="10"/>
  <c r="AK703" i="10" s="1"/>
  <c r="AK693" i="10" s="1"/>
  <c r="AK700" i="10"/>
  <c r="AK696" i="10"/>
  <c r="AK692" i="10" s="1"/>
  <c r="AK688" i="10" s="1"/>
  <c r="AK687" i="10" s="1"/>
  <c r="AK682" i="10"/>
  <c r="AK642" i="10"/>
  <c r="AK641" i="10"/>
  <c r="AK638" i="10"/>
  <c r="AK637" i="10"/>
  <c r="AK633" i="10"/>
  <c r="AK634" i="10" s="1"/>
  <c r="AK626" i="10"/>
  <c r="AK630" i="10" s="1"/>
  <c r="AK622" i="10"/>
  <c r="AK618" i="10" s="1"/>
  <c r="AK617" i="10" s="1"/>
  <c r="AK612" i="10"/>
  <c r="AK607" i="10"/>
  <c r="AK606" i="10"/>
  <c r="AK605" i="10"/>
  <c r="AK603" i="10"/>
  <c r="AK599" i="10" s="1"/>
  <c r="AK598" i="10"/>
  <c r="AK591" i="10"/>
  <c r="AK595" i="10" s="1"/>
  <c r="AK587" i="10"/>
  <c r="AK583" i="10" s="1"/>
  <c r="AK577" i="10"/>
  <c r="AK579" i="10" s="1"/>
  <c r="AK572" i="10"/>
  <c r="AK571" i="10"/>
  <c r="AK568" i="10"/>
  <c r="AK563" i="10" s="1"/>
  <c r="AK567" i="10"/>
  <c r="AK560" i="10"/>
  <c r="AK556" i="10"/>
  <c r="AK544" i="10"/>
  <c r="AK542" i="10"/>
  <c r="AK536" i="10"/>
  <c r="AK535" i="10"/>
  <c r="AK528" i="10" s="1"/>
  <c r="AK521" i="10"/>
  <c r="AK899" i="10" s="1"/>
  <c r="AK507" i="10"/>
  <c r="AK511" i="10" s="1"/>
  <c r="AK769" i="10" s="1"/>
  <c r="AK501" i="10"/>
  <c r="AK498" i="10"/>
  <c r="AK493" i="10" s="1"/>
  <c r="AK482" i="10" s="1"/>
  <c r="AK497" i="10"/>
  <c r="AK486" i="10"/>
  <c r="AK490" i="10" s="1"/>
  <c r="AK474" i="10"/>
  <c r="AK472" i="10"/>
  <c r="AK430" i="10"/>
  <c r="AK428" i="10"/>
  <c r="AK427" i="10"/>
  <c r="AK424" i="10" s="1"/>
  <c r="AK423" i="10" s="1"/>
  <c r="AK416" i="10"/>
  <c r="AK404" i="10"/>
  <c r="AK397" i="10"/>
  <c r="AK396" i="10"/>
  <c r="AK393" i="10"/>
  <c r="AK392" i="10"/>
  <c r="AK388" i="10" s="1"/>
  <c r="AK377" i="10" s="1"/>
  <c r="AK385" i="10"/>
  <c r="AK381" i="10"/>
  <c r="AK369" i="10"/>
  <c r="AK362" i="10"/>
  <c r="AK361" i="10"/>
  <c r="AK360" i="10"/>
  <c r="AK358" i="10"/>
  <c r="AK357" i="10"/>
  <c r="AK353" i="10" s="1"/>
  <c r="AK350" i="10"/>
  <c r="AK346" i="10"/>
  <c r="AK334" i="10"/>
  <c r="AK332" i="10"/>
  <c r="AK327" i="10"/>
  <c r="AK326" i="10"/>
  <c r="AK325" i="10"/>
  <c r="AK323" i="10"/>
  <c r="AK322" i="10"/>
  <c r="AK318" i="10" s="1"/>
  <c r="AK297" i="10"/>
  <c r="AK299" i="10" s="1"/>
  <c r="AK292" i="10"/>
  <c r="AK290" i="10"/>
  <c r="AK288" i="10"/>
  <c r="AK284" i="10" s="1"/>
  <c r="AK283" i="10" s="1"/>
  <c r="AK276" i="10"/>
  <c r="AK280" i="10" s="1"/>
  <c r="AK262" i="10"/>
  <c r="AK264" i="10" s="1"/>
  <c r="AK257" i="10"/>
  <c r="AK254" i="10" s="1"/>
  <c r="AK249" i="10" s="1"/>
  <c r="AK255" i="10"/>
  <c r="AK253" i="10"/>
  <c r="AK245" i="10"/>
  <c r="AK227" i="10"/>
  <c r="AK229" i="10" s="1"/>
  <c r="AK222" i="10"/>
  <c r="AK218" i="10"/>
  <c r="AK213" i="10" s="1"/>
  <c r="AK210" i="10"/>
  <c r="AK194" i="10"/>
  <c r="AK192" i="10"/>
  <c r="AK187" i="10"/>
  <c r="AK186" i="10"/>
  <c r="AK185" i="10"/>
  <c r="AK183" i="10"/>
  <c r="AK182" i="10"/>
  <c r="AK178" i="10"/>
  <c r="AK179" i="10" s="1"/>
  <c r="AK171" i="10"/>
  <c r="AK175" i="10" s="1"/>
  <c r="AK167" i="10"/>
  <c r="AK162" i="10" s="1"/>
  <c r="AK163" i="10" s="1"/>
  <c r="AK157" i="10"/>
  <c r="AK159" i="10" s="1"/>
  <c r="AK152" i="10"/>
  <c r="AK151" i="10"/>
  <c r="AK150" i="10"/>
  <c r="AK148" i="10"/>
  <c r="AK147" i="10"/>
  <c r="AK143" i="10" s="1"/>
  <c r="AK136" i="10"/>
  <c r="AK140" i="10" s="1"/>
  <c r="AK122" i="10"/>
  <c r="AK124" i="10" s="1"/>
  <c r="AK117" i="10"/>
  <c r="AK116" i="10"/>
  <c r="AK115" i="10"/>
  <c r="AK113" i="10"/>
  <c r="AK108" i="10" s="1"/>
  <c r="AK109" i="10" s="1"/>
  <c r="AK112" i="10"/>
  <c r="AK101" i="10"/>
  <c r="AK87" i="10"/>
  <c r="AK89" i="10" s="1"/>
  <c r="AK82" i="10"/>
  <c r="AK81" i="10"/>
  <c r="AK908" i="10" s="1"/>
  <c r="AK80" i="10"/>
  <c r="AK907" i="10" s="1"/>
  <c r="AK78" i="10"/>
  <c r="AK77" i="10"/>
  <c r="AK73" i="10"/>
  <c r="AK74" i="10" s="1"/>
  <c r="AK66" i="10"/>
  <c r="AK62" i="10"/>
  <c r="AK57" i="10" s="1"/>
  <c r="AK52" i="10"/>
  <c r="AK765" i="10" s="1"/>
  <c r="AK47" i="10"/>
  <c r="AK909" i="10" s="1"/>
  <c r="AK43" i="10"/>
  <c r="AK42" i="10"/>
  <c r="AK904" i="10" s="1"/>
  <c r="AK38" i="10"/>
  <c r="AK28" i="10" s="1"/>
  <c r="AK27" i="10" s="1"/>
  <c r="AK18" i="10" s="1"/>
  <c r="AK19" i="10" s="1"/>
  <c r="AK13" i="10"/>
  <c r="AK15" i="10" s="1"/>
  <c r="AH898" i="10"/>
  <c r="AH889" i="10"/>
  <c r="AH876" i="10"/>
  <c r="AH866" i="10"/>
  <c r="AH865" i="10"/>
  <c r="AH864" i="10"/>
  <c r="AH862" i="10"/>
  <c r="AH857" i="10" s="1"/>
  <c r="AH850" i="10"/>
  <c r="AH835" i="10"/>
  <c r="AH834" i="10"/>
  <c r="AH833" i="10"/>
  <c r="AH831" i="10"/>
  <c r="AH830" i="10"/>
  <c r="AH826" i="10" s="1"/>
  <c r="AH819" i="10"/>
  <c r="AH815" i="10" s="1"/>
  <c r="AH812" i="10" s="1"/>
  <c r="AH810" i="10" s="1"/>
  <c r="AH804" i="10"/>
  <c r="AH892" i="10" s="1"/>
  <c r="AH803" i="10"/>
  <c r="AH891" i="10" s="1"/>
  <c r="AH802" i="10"/>
  <c r="AH890" i="10" s="1"/>
  <c r="AH800" i="10"/>
  <c r="AH799" i="10"/>
  <c r="AH887" i="10" s="1"/>
  <c r="AH788" i="10"/>
  <c r="AH764" i="10"/>
  <c r="AH712" i="10"/>
  <c r="AH711" i="10"/>
  <c r="AH710" i="10"/>
  <c r="AH708" i="10"/>
  <c r="AH704" i="10" s="1"/>
  <c r="AH707" i="10"/>
  <c r="AH703" i="10" s="1"/>
  <c r="AH693" i="10" s="1"/>
  <c r="AH700" i="10"/>
  <c r="AH696" i="10"/>
  <c r="AH682" i="10"/>
  <c r="AH642" i="10"/>
  <c r="AH641" i="10"/>
  <c r="AH638" i="10"/>
  <c r="AH637" i="10"/>
  <c r="AH633" i="10"/>
  <c r="AH634" i="10" s="1"/>
  <c r="AH626" i="10"/>
  <c r="AH630" i="10" s="1"/>
  <c r="AH622" i="10"/>
  <c r="AH618" i="10" s="1"/>
  <c r="AH617" i="10" s="1"/>
  <c r="AH612" i="10"/>
  <c r="AH608" i="10" s="1"/>
  <c r="AH609" i="10" s="1"/>
  <c r="AH613" i="10" s="1"/>
  <c r="AH607" i="10"/>
  <c r="AH606" i="10"/>
  <c r="AH605" i="10"/>
  <c r="AH603" i="10"/>
  <c r="AH599" i="10" s="1"/>
  <c r="AH598" i="10"/>
  <c r="AH591" i="10"/>
  <c r="AH595" i="10" s="1"/>
  <c r="AH587" i="10"/>
  <c r="AH583" i="10" s="1"/>
  <c r="AH577" i="10"/>
  <c r="AH579" i="10" s="1"/>
  <c r="AH572" i="10"/>
  <c r="AH571" i="10"/>
  <c r="AH568" i="10"/>
  <c r="AH563" i="10" s="1"/>
  <c r="AH567" i="10"/>
  <c r="AH560" i="10"/>
  <c r="AH556" i="10"/>
  <c r="AH544" i="10"/>
  <c r="AH542" i="10"/>
  <c r="AH536" i="10"/>
  <c r="AH535" i="10"/>
  <c r="AH528" i="10" s="1"/>
  <c r="AH521" i="10"/>
  <c r="AH899" i="10" s="1"/>
  <c r="AH507" i="10"/>
  <c r="AH511" i="10" s="1"/>
  <c r="AH769" i="10" s="1"/>
  <c r="AH501" i="10"/>
  <c r="AH498" i="10"/>
  <c r="AH493" i="10" s="1"/>
  <c r="AH482" i="10" s="1"/>
  <c r="AH497" i="10"/>
  <c r="AH486" i="10"/>
  <c r="AH490" i="10" s="1"/>
  <c r="AH474" i="10"/>
  <c r="AH472" i="10"/>
  <c r="AH430" i="10"/>
  <c r="AH428" i="10"/>
  <c r="AH427" i="10"/>
  <c r="AH424" i="10" s="1"/>
  <c r="AH423" i="10" s="1"/>
  <c r="AH416" i="10"/>
  <c r="AH413" i="10" s="1"/>
  <c r="AH412" i="10" s="1"/>
  <c r="AH408" i="10" s="1"/>
  <c r="AH407" i="10" s="1"/>
  <c r="AH399" i="10" s="1"/>
  <c r="AH404" i="10"/>
  <c r="AH397" i="10"/>
  <c r="AH396" i="10"/>
  <c r="AH393" i="10"/>
  <c r="AH392" i="10"/>
  <c r="AH388" i="10" s="1"/>
  <c r="AH377" i="10" s="1"/>
  <c r="AH385" i="10"/>
  <c r="AH381" i="10"/>
  <c r="AH369" i="10"/>
  <c r="AH362" i="10"/>
  <c r="AH361" i="10"/>
  <c r="AH360" i="10"/>
  <c r="AH358" i="10"/>
  <c r="AH357" i="10"/>
  <c r="AH353" i="10" s="1"/>
  <c r="AH350" i="10"/>
  <c r="AH342" i="10" s="1"/>
  <c r="AH346" i="10"/>
  <c r="AH334" i="10"/>
  <c r="AH332" i="10"/>
  <c r="AH327" i="10"/>
  <c r="AH326" i="10"/>
  <c r="AH325" i="10"/>
  <c r="AH323" i="10"/>
  <c r="AH322" i="10"/>
  <c r="AH318" i="10" s="1"/>
  <c r="AH297" i="10"/>
  <c r="AH299" i="10" s="1"/>
  <c r="AH292" i="10"/>
  <c r="AH290" i="10"/>
  <c r="AH288" i="10"/>
  <c r="AH284" i="10" s="1"/>
  <c r="AH283" i="10" s="1"/>
  <c r="AH276" i="10"/>
  <c r="AH280" i="10" s="1"/>
  <c r="AH272" i="10" s="1"/>
  <c r="AH262" i="10"/>
  <c r="AH264" i="10" s="1"/>
  <c r="AH257" i="10"/>
  <c r="AH254" i="10" s="1"/>
  <c r="AH249" i="10" s="1"/>
  <c r="AH255" i="10"/>
  <c r="AH253" i="10"/>
  <c r="AH245" i="10"/>
  <c r="AH227" i="10"/>
  <c r="AH229" i="10" s="1"/>
  <c r="AH222" i="10"/>
  <c r="AH218" i="10"/>
  <c r="AH213" i="10" s="1"/>
  <c r="AH210" i="10"/>
  <c r="AH194" i="10"/>
  <c r="AH192" i="10"/>
  <c r="AH187" i="10"/>
  <c r="AH186" i="10"/>
  <c r="AH185" i="10"/>
  <c r="AH183" i="10"/>
  <c r="AH182" i="10"/>
  <c r="AH178" i="10"/>
  <c r="AH179" i="10" s="1"/>
  <c r="AH171" i="10"/>
  <c r="AH175" i="10" s="1"/>
  <c r="AH167" i="10"/>
  <c r="AH162" i="10" s="1"/>
  <c r="AH163" i="10" s="1"/>
  <c r="AH157" i="10"/>
  <c r="AH159" i="10" s="1"/>
  <c r="AH152" i="10"/>
  <c r="AH151" i="10"/>
  <c r="AH150" i="10"/>
  <c r="AH148" i="10"/>
  <c r="AH147" i="10"/>
  <c r="AH143" i="10" s="1"/>
  <c r="AH144" i="10" s="1"/>
  <c r="AH136" i="10"/>
  <c r="AH140" i="10" s="1"/>
  <c r="AH122" i="10"/>
  <c r="AH124" i="10" s="1"/>
  <c r="AH117" i="10"/>
  <c r="AH116" i="10"/>
  <c r="AH115" i="10"/>
  <c r="AH113" i="10"/>
  <c r="AH108" i="10" s="1"/>
  <c r="AH109" i="10" s="1"/>
  <c r="AH112" i="10"/>
  <c r="AH101" i="10"/>
  <c r="AH97" i="10" s="1"/>
  <c r="AH104" i="10" s="1"/>
  <c r="AH89" i="10"/>
  <c r="AH87" i="10"/>
  <c r="AH908" i="10"/>
  <c r="AH907" i="10"/>
  <c r="AH74" i="10"/>
  <c r="AH66" i="10"/>
  <c r="AH52" i="10"/>
  <c r="AH765" i="10" s="1"/>
  <c r="AH47" i="10"/>
  <c r="AH909" i="10" s="1"/>
  <c r="AH43" i="10"/>
  <c r="AH42" i="10"/>
  <c r="AH904" i="10" s="1"/>
  <c r="AH38" i="10"/>
  <c r="AH28" i="10" s="1"/>
  <c r="AH27" i="10" s="1"/>
  <c r="AH18" i="10" s="1"/>
  <c r="AH15" i="10"/>
  <c r="AH13" i="10"/>
  <c r="AD893" i="10"/>
  <c r="AE909" i="10"/>
  <c r="AE908" i="10"/>
  <c r="AE907" i="10"/>
  <c r="AE905" i="10"/>
  <c r="AE904" i="10"/>
  <c r="AE902" i="10"/>
  <c r="AE899" i="10"/>
  <c r="AE893" i="10"/>
  <c r="AD909" i="10"/>
  <c r="AD908" i="10"/>
  <c r="AD907" i="10"/>
  <c r="AD905" i="10"/>
  <c r="AD904" i="10"/>
  <c r="AD902" i="10"/>
  <c r="AD899" i="10"/>
  <c r="AD898" i="10"/>
  <c r="AE889" i="10"/>
  <c r="AE876" i="10"/>
  <c r="AE866" i="10"/>
  <c r="AE865" i="10"/>
  <c r="AE864" i="10"/>
  <c r="AE862" i="10"/>
  <c r="AE857" i="10" s="1"/>
  <c r="AE846" i="10" s="1"/>
  <c r="AE843" i="10" s="1"/>
  <c r="AE841" i="10" s="1"/>
  <c r="AE850" i="10"/>
  <c r="AE835" i="10"/>
  <c r="AE834" i="10"/>
  <c r="AE833" i="10"/>
  <c r="AE831" i="10"/>
  <c r="AE830" i="10"/>
  <c r="AE826" i="10" s="1"/>
  <c r="AE815" i="10" s="1"/>
  <c r="AE812" i="10" s="1"/>
  <c r="AE810" i="10" s="1"/>
  <c r="AE819" i="10"/>
  <c r="AE804" i="10"/>
  <c r="AE892" i="10" s="1"/>
  <c r="AE803" i="10"/>
  <c r="AE891" i="10" s="1"/>
  <c r="AE802" i="10"/>
  <c r="AE890" i="10" s="1"/>
  <c r="AE800" i="10"/>
  <c r="AE799" i="10"/>
  <c r="AE887" i="10" s="1"/>
  <c r="AE788" i="10"/>
  <c r="AE764" i="10"/>
  <c r="AE712" i="10"/>
  <c r="AE711" i="10"/>
  <c r="AE710" i="10"/>
  <c r="AE708" i="10"/>
  <c r="AE707" i="10"/>
  <c r="AE704" i="10" s="1"/>
  <c r="AE700" i="10"/>
  <c r="AE696" i="10"/>
  <c r="AE682" i="10"/>
  <c r="AE642" i="10"/>
  <c r="AE641" i="10"/>
  <c r="AE638" i="10"/>
  <c r="AE637" i="10"/>
  <c r="AE633" i="10"/>
  <c r="AE634" i="10" s="1"/>
  <c r="AE630" i="10"/>
  <c r="AE626" i="10"/>
  <c r="AE612" i="10"/>
  <c r="AE607" i="10"/>
  <c r="AE606" i="10"/>
  <c r="AE605" i="10"/>
  <c r="AE599" i="10" s="1"/>
  <c r="AE603" i="10"/>
  <c r="AE598" i="10"/>
  <c r="AE587" i="10" s="1"/>
  <c r="AE583" i="10" s="1"/>
  <c r="AE595" i="10"/>
  <c r="AE591" i="10"/>
  <c r="AE577" i="10"/>
  <c r="AE572" i="10"/>
  <c r="AE563" i="10" s="1"/>
  <c r="AE571" i="10"/>
  <c r="AE568" i="10"/>
  <c r="AE567" i="10"/>
  <c r="AE556" i="10"/>
  <c r="AE560" i="10" s="1"/>
  <c r="AE544" i="10"/>
  <c r="AE542" i="10"/>
  <c r="AE536" i="10"/>
  <c r="AE528" i="10" s="1"/>
  <c r="AE903" i="10" s="1"/>
  <c r="AE535" i="10"/>
  <c r="AE521" i="10"/>
  <c r="AE507" i="10"/>
  <c r="AE511" i="10" s="1"/>
  <c r="AE769" i="10" s="1"/>
  <c r="AE501" i="10"/>
  <c r="AE498" i="10"/>
  <c r="AE497" i="10"/>
  <c r="AE493" i="10" s="1"/>
  <c r="AE486" i="10"/>
  <c r="AE474" i="10"/>
  <c r="AE472" i="10"/>
  <c r="AE430" i="10"/>
  <c r="AE428" i="10"/>
  <c r="AE427" i="10"/>
  <c r="AE424" i="10" s="1"/>
  <c r="AE423" i="10" s="1"/>
  <c r="AE416" i="10"/>
  <c r="AE404" i="10"/>
  <c r="AE397" i="10"/>
  <c r="AE396" i="10"/>
  <c r="AE393" i="10"/>
  <c r="AE392" i="10"/>
  <c r="AE388" i="10" s="1"/>
  <c r="AE377" i="10" s="1"/>
  <c r="AE381" i="10"/>
  <c r="AE385" i="10" s="1"/>
  <c r="AE369" i="10"/>
  <c r="AE362" i="10"/>
  <c r="AE361" i="10"/>
  <c r="AE360" i="10"/>
  <c r="AE358" i="10"/>
  <c r="AE357" i="10"/>
  <c r="AE353" i="10" s="1"/>
  <c r="AE342" i="10" s="1"/>
  <c r="AE350" i="10"/>
  <c r="AE346" i="10"/>
  <c r="AE334" i="10"/>
  <c r="AE332" i="10"/>
  <c r="AE327" i="10"/>
  <c r="AE326" i="10"/>
  <c r="AE325" i="10"/>
  <c r="AE323" i="10"/>
  <c r="AE322" i="10"/>
  <c r="AE318" i="10" s="1"/>
  <c r="AE297" i="10"/>
  <c r="AE299" i="10" s="1"/>
  <c r="AE292" i="10"/>
  <c r="AE290" i="10"/>
  <c r="AE284" i="10" s="1"/>
  <c r="AE288" i="10"/>
  <c r="AE280" i="10"/>
  <c r="AE276" i="10"/>
  <c r="AE262" i="10"/>
  <c r="AE264" i="10" s="1"/>
  <c r="AE257" i="10"/>
  <c r="AE255" i="10"/>
  <c r="AE254" i="10" s="1"/>
  <c r="AE249" i="10" s="1"/>
  <c r="AE253" i="10"/>
  <c r="AE245" i="10"/>
  <c r="AE227" i="10"/>
  <c r="AE222" i="10"/>
  <c r="AE218" i="10"/>
  <c r="AE213" i="10" s="1"/>
  <c r="AE210" i="10"/>
  <c r="AE194" i="10"/>
  <c r="AE192" i="10"/>
  <c r="AE187" i="10"/>
  <c r="AE186" i="10"/>
  <c r="AE185" i="10"/>
  <c r="AE183" i="10"/>
  <c r="AE182" i="10"/>
  <c r="AE178" i="10"/>
  <c r="AE179" i="10" s="1"/>
  <c r="AE175" i="10"/>
  <c r="AE171" i="10"/>
  <c r="AE167" i="10"/>
  <c r="AE162" i="10" s="1"/>
  <c r="AE163" i="10" s="1"/>
  <c r="AE157" i="10"/>
  <c r="AE159" i="10" s="1"/>
  <c r="AE152" i="10"/>
  <c r="AE151" i="10"/>
  <c r="AE150" i="10"/>
  <c r="AE148" i="10"/>
  <c r="AE147" i="10"/>
  <c r="AE143" i="10" s="1"/>
  <c r="AE144" i="10" s="1"/>
  <c r="AE136" i="10"/>
  <c r="AE140" i="10" s="1"/>
  <c r="AE122" i="10"/>
  <c r="AE124" i="10" s="1"/>
  <c r="AE117" i="10"/>
  <c r="AE116" i="10"/>
  <c r="AE108" i="10" s="1"/>
  <c r="AE109" i="10" s="1"/>
  <c r="AE115" i="10"/>
  <c r="AE113" i="10"/>
  <c r="AE112" i="10"/>
  <c r="AE101" i="10"/>
  <c r="AE97" i="10" s="1"/>
  <c r="AE104" i="10" s="1"/>
  <c r="AE89" i="10"/>
  <c r="AE87" i="10"/>
  <c r="AE82" i="10"/>
  <c r="AE81" i="10"/>
  <c r="AE80" i="10"/>
  <c r="AE78" i="10"/>
  <c r="AE77" i="10"/>
  <c r="AE73" i="10"/>
  <c r="AE74" i="10" s="1"/>
  <c r="AE66" i="10"/>
  <c r="AE62" i="10"/>
  <c r="AE57" i="10" s="1"/>
  <c r="AE52" i="10"/>
  <c r="AE765" i="10" s="1"/>
  <c r="AE47" i="10"/>
  <c r="AE43" i="10"/>
  <c r="AE38" i="10" s="1"/>
  <c r="AE42" i="10"/>
  <c r="AE13" i="10"/>
  <c r="AE15" i="10" s="1"/>
  <c r="AK109" i="9"/>
  <c r="AK104" i="9"/>
  <c r="AK93" i="9" s="1"/>
  <c r="AK83" i="9"/>
  <c r="AK85" i="9" s="1"/>
  <c r="AH109" i="9"/>
  <c r="AH104" i="9"/>
  <c r="AH93" i="9" s="1"/>
  <c r="AH83" i="9"/>
  <c r="AH85" i="9" s="1"/>
  <c r="AI15" i="9"/>
  <c r="AI31" i="9"/>
  <c r="AI39" i="9"/>
  <c r="AI34" i="9" s="1"/>
  <c r="AG897" i="10" l="1"/>
  <c r="AG896" i="10"/>
  <c r="AG263" i="10"/>
  <c r="AG776" i="10"/>
  <c r="AG774" i="10"/>
  <c r="AG872" i="10" s="1"/>
  <c r="AG337" i="10"/>
  <c r="AG349" i="10"/>
  <c r="AG343" i="10"/>
  <c r="AG168" i="10"/>
  <c r="AG162" i="10"/>
  <c r="AG903" i="10"/>
  <c r="AG517" i="10"/>
  <c r="AG58" i="10"/>
  <c r="AG883" i="10"/>
  <c r="AG902" i="10" s="1"/>
  <c r="AG901" i="10" s="1"/>
  <c r="AG419" i="10"/>
  <c r="AG408" i="10"/>
  <c r="AG407" i="10" s="1"/>
  <c r="AG399" i="10" s="1"/>
  <c r="AG618" i="10"/>
  <c r="AG617" i="10" s="1"/>
  <c r="AG608" i="10" s="1"/>
  <c r="AG609" i="10" s="1"/>
  <c r="AG613" i="10" s="1"/>
  <c r="AG623" i="10"/>
  <c r="AG69" i="10"/>
  <c r="AG307" i="10"/>
  <c r="AG104" i="10"/>
  <c r="AG93" i="10"/>
  <c r="AG98" i="10"/>
  <c r="AG767" i="10"/>
  <c r="AG268" i="10"/>
  <c r="AG267" i="10" s="1"/>
  <c r="AG258" i="10" s="1"/>
  <c r="AG259" i="10" s="1"/>
  <c r="AG273" i="10"/>
  <c r="AG384" i="10"/>
  <c r="AG378" i="10"/>
  <c r="AG373" i="10"/>
  <c r="AG372" i="10" s="1"/>
  <c r="AG363" i="10" s="1"/>
  <c r="AG279" i="10"/>
  <c r="AG28" i="10"/>
  <c r="AG27" i="10" s="1"/>
  <c r="AG39" i="10"/>
  <c r="AG127" i="10"/>
  <c r="AG133" i="10"/>
  <c r="AG202" i="10"/>
  <c r="AG214" i="10"/>
  <c r="AG49" i="10"/>
  <c r="AG53" i="10" s="1"/>
  <c r="AG583" i="10"/>
  <c r="AG588" i="10"/>
  <c r="AG582" i="10"/>
  <c r="AG574" i="10" s="1"/>
  <c r="AG368" i="10"/>
  <c r="AG364" i="10"/>
  <c r="AG553" i="10"/>
  <c r="AG548" i="10"/>
  <c r="AG547" i="10" s="1"/>
  <c r="AG539" i="10" s="1"/>
  <c r="AG538" i="10" s="1"/>
  <c r="AG559" i="10"/>
  <c r="AG678" i="10"/>
  <c r="AG683" i="10"/>
  <c r="AG237" i="10"/>
  <c r="AG48" i="10"/>
  <c r="AJ583" i="10"/>
  <c r="AJ582" i="10"/>
  <c r="AJ574" i="10" s="1"/>
  <c r="AJ588" i="10"/>
  <c r="AJ98" i="10"/>
  <c r="AJ104" i="10"/>
  <c r="AJ93" i="10"/>
  <c r="AJ319" i="10"/>
  <c r="AJ307" i="10"/>
  <c r="AJ678" i="10"/>
  <c r="AJ683" i="10"/>
  <c r="AJ58" i="10"/>
  <c r="AJ333" i="10"/>
  <c r="AJ553" i="10"/>
  <c r="AJ548" i="10"/>
  <c r="AJ547" i="10" s="1"/>
  <c r="AJ539" i="10" s="1"/>
  <c r="AJ538" i="10" s="1"/>
  <c r="AJ559" i="10"/>
  <c r="AJ48" i="10"/>
  <c r="AJ906" i="10"/>
  <c r="AJ900" i="10" s="1"/>
  <c r="AJ874" i="10"/>
  <c r="AJ879" i="10" s="1"/>
  <c r="AJ867" i="10"/>
  <c r="AJ869" i="10" s="1"/>
  <c r="AJ767" i="10"/>
  <c r="AJ28" i="10"/>
  <c r="AJ27" i="10" s="1"/>
  <c r="AJ39" i="10"/>
  <c r="AJ618" i="10"/>
  <c r="AJ617" i="10" s="1"/>
  <c r="AJ608" i="10" s="1"/>
  <c r="AJ609" i="10" s="1"/>
  <c r="AJ613" i="10" s="1"/>
  <c r="AJ623" i="10"/>
  <c r="AJ515" i="10"/>
  <c r="AJ773" i="10" s="1"/>
  <c r="AJ506" i="10"/>
  <c r="AJ503" i="10"/>
  <c r="AJ238" i="10"/>
  <c r="AJ233" i="10"/>
  <c r="AJ232" i="10" s="1"/>
  <c r="AJ53" i="10"/>
  <c r="AJ168" i="10"/>
  <c r="AJ162" i="10"/>
  <c r="AJ897" i="10"/>
  <c r="AJ69" i="10"/>
  <c r="AJ127" i="10"/>
  <c r="AJ133" i="10"/>
  <c r="AJ89" i="9"/>
  <c r="AJ123" i="9"/>
  <c r="AJ79" i="9"/>
  <c r="AJ18" i="9"/>
  <c r="AJ19" i="9"/>
  <c r="AJ84" i="9"/>
  <c r="AJ80" i="9"/>
  <c r="AL14" i="9"/>
  <c r="AG14" i="9"/>
  <c r="AG9" i="9"/>
  <c r="AG89" i="9"/>
  <c r="AG123" i="9"/>
  <c r="AG79" i="9"/>
  <c r="AF30" i="9"/>
  <c r="AF573" i="10"/>
  <c r="AF578" i="10"/>
  <c r="AF897" i="10"/>
  <c r="AF896" i="10"/>
  <c r="AF104" i="10"/>
  <c r="AF93" i="10"/>
  <c r="AF98" i="10"/>
  <c r="AF403" i="10"/>
  <c r="AF224" i="10"/>
  <c r="AF228" i="10" s="1"/>
  <c r="AF223" i="10"/>
  <c r="AF543" i="10"/>
  <c r="AF901" i="10"/>
  <c r="AF57" i="10"/>
  <c r="AF63" i="10"/>
  <c r="AF69" i="10"/>
  <c r="AF127" i="10"/>
  <c r="AF133" i="10"/>
  <c r="AF19" i="10"/>
  <c r="AF9" i="10"/>
  <c r="AF10" i="10" s="1"/>
  <c r="AF14" i="10" s="1"/>
  <c r="AF378" i="10"/>
  <c r="AF373" i="10"/>
  <c r="AF776" i="10"/>
  <c r="AF774" i="10"/>
  <c r="AF872" i="10" s="1"/>
  <c r="AF524" i="10"/>
  <c r="AF512" i="10"/>
  <c r="AB80" i="9"/>
  <c r="AB100" i="9"/>
  <c r="AF10" i="9"/>
  <c r="AF14" i="9" s="1"/>
  <c r="AF19" i="9"/>
  <c r="AK10" i="9"/>
  <c r="AH14" i="9"/>
  <c r="AE10" i="9"/>
  <c r="AA515" i="10"/>
  <c r="AA524" i="10"/>
  <c r="AA45" i="9"/>
  <c r="AA49" i="9" s="1"/>
  <c r="AB49" i="9"/>
  <c r="AA65" i="9"/>
  <c r="AL692" i="10"/>
  <c r="AL688" i="10" s="1"/>
  <c r="AL687" i="10" s="1"/>
  <c r="AL679" i="10" s="1"/>
  <c r="AL588" i="10"/>
  <c r="AL583" i="10"/>
  <c r="AL582" i="10"/>
  <c r="AL574" i="10" s="1"/>
  <c r="AL553" i="10"/>
  <c r="AL548" i="10"/>
  <c r="AL547" i="10" s="1"/>
  <c r="AL539" i="10" s="1"/>
  <c r="AL328" i="10"/>
  <c r="AL329" i="10" s="1"/>
  <c r="AL333" i="10" s="1"/>
  <c r="AL338" i="10"/>
  <c r="AL314" i="10"/>
  <c r="AL237" i="10"/>
  <c r="AL198" i="10"/>
  <c r="AL197" i="10" s="1"/>
  <c r="AL188" i="10" s="1"/>
  <c r="AL189" i="10" s="1"/>
  <c r="AL193" i="10" s="1"/>
  <c r="AL203" i="10"/>
  <c r="AL162" i="10"/>
  <c r="AL168" i="10"/>
  <c r="AL127" i="10"/>
  <c r="AL133" i="10"/>
  <c r="AL139" i="10"/>
  <c r="AL93" i="10"/>
  <c r="AL98" i="10"/>
  <c r="AL53" i="10"/>
  <c r="AH62" i="10"/>
  <c r="AH57" i="10" s="1"/>
  <c r="AH58" i="10" s="1"/>
  <c r="AK58" i="10"/>
  <c r="AK49" i="10"/>
  <c r="AK48" i="10"/>
  <c r="AK248" i="10"/>
  <c r="AK237" i="10"/>
  <c r="AK373" i="10"/>
  <c r="AK372" i="10" s="1"/>
  <c r="AK363" i="10" s="1"/>
  <c r="AK378" i="10"/>
  <c r="AK552" i="10"/>
  <c r="AK564" i="10"/>
  <c r="AK838" i="10"/>
  <c r="AK836" i="10"/>
  <c r="AK906" i="10"/>
  <c r="AK97" i="10"/>
  <c r="AK104" i="10" s="1"/>
  <c r="AK144" i="10"/>
  <c r="AK132" i="10"/>
  <c r="AK413" i="10"/>
  <c r="AK412" i="10" s="1"/>
  <c r="AK408" i="10" s="1"/>
  <c r="AK407" i="10" s="1"/>
  <c r="AK399" i="10" s="1"/>
  <c r="AK478" i="10"/>
  <c r="AK477" i="10" s="1"/>
  <c r="AK489" i="10"/>
  <c r="AK517" i="10"/>
  <c r="AK903" i="10"/>
  <c r="AK14" i="10"/>
  <c r="AK214" i="10"/>
  <c r="AK202" i="10"/>
  <c r="AK272" i="10"/>
  <c r="AK815" i="10"/>
  <c r="AK812" i="10" s="1"/>
  <c r="AK810" i="10" s="1"/>
  <c r="AK767" i="10"/>
  <c r="AK319" i="10"/>
  <c r="AK307" i="10"/>
  <c r="AK303" i="10" s="1"/>
  <c r="AK302" i="10" s="1"/>
  <c r="AK342" i="10"/>
  <c r="AK608" i="10"/>
  <c r="AK609" i="10" s="1"/>
  <c r="AK613" i="10" s="1"/>
  <c r="AK679" i="10"/>
  <c r="AK678" i="10" s="1"/>
  <c r="AK888" i="10"/>
  <c r="AK905" i="10" s="1"/>
  <c r="AK900" i="10" s="1"/>
  <c r="AK39" i="10"/>
  <c r="AK54" i="10"/>
  <c r="AK53" i="10" s="1"/>
  <c r="AK63" i="10"/>
  <c r="AK153" i="10"/>
  <c r="AK154" i="10" s="1"/>
  <c r="AK158" i="10" s="1"/>
  <c r="AK168" i="10"/>
  <c r="AK293" i="10"/>
  <c r="AK294" i="10" s="1"/>
  <c r="AK298" i="10" s="1"/>
  <c r="AK420" i="10"/>
  <c r="AK588" i="10"/>
  <c r="AK623" i="10"/>
  <c r="AK893" i="10"/>
  <c r="AK364" i="10"/>
  <c r="AK368" i="10" s="1"/>
  <c r="AK509" i="10"/>
  <c r="AK582" i="10"/>
  <c r="AK574" i="10" s="1"/>
  <c r="AK573" i="10" s="1"/>
  <c r="AK684" i="10"/>
  <c r="AK683" i="10" s="1"/>
  <c r="AK9" i="10"/>
  <c r="AK10" i="10" s="1"/>
  <c r="AK795" i="10"/>
  <c r="AK784" i="10" s="1"/>
  <c r="AK781" i="10" s="1"/>
  <c r="AK779" i="10" s="1"/>
  <c r="AH906" i="10"/>
  <c r="AH248" i="10"/>
  <c r="AH237" i="10"/>
  <c r="AH373" i="10"/>
  <c r="AH372" i="10" s="1"/>
  <c r="AH363" i="10" s="1"/>
  <c r="AH378" i="10"/>
  <c r="AH552" i="10"/>
  <c r="AH564" i="10"/>
  <c r="AH692" i="10"/>
  <c r="AH688" i="10" s="1"/>
  <c r="AH687" i="10" s="1"/>
  <c r="AH679" i="10" s="1"/>
  <c r="AH678" i="10" s="1"/>
  <c r="AH846" i="10"/>
  <c r="AH843" i="10" s="1"/>
  <c r="AH841" i="10" s="1"/>
  <c r="AH98" i="10"/>
  <c r="AH93" i="10"/>
  <c r="AH403" i="10"/>
  <c r="AH398" i="10"/>
  <c r="AH478" i="10"/>
  <c r="AH477" i="10" s="1"/>
  <c r="AH489" i="10"/>
  <c r="AH517" i="10"/>
  <c r="AH903" i="10"/>
  <c r="AH9" i="10"/>
  <c r="AH10" i="10" s="1"/>
  <c r="AH14" i="10" s="1"/>
  <c r="AH19" i="10"/>
  <c r="AH767" i="10"/>
  <c r="AH158" i="10"/>
  <c r="AH214" i="10"/>
  <c r="AH202" i="10"/>
  <c r="AH268" i="10"/>
  <c r="AH267" i="10" s="1"/>
  <c r="AH258" i="10" s="1"/>
  <c r="AH259" i="10" s="1"/>
  <c r="AH263" i="10" s="1"/>
  <c r="AH273" i="10"/>
  <c r="AH807" i="10"/>
  <c r="AH805" i="10"/>
  <c r="AH319" i="10"/>
  <c r="AH307" i="10"/>
  <c r="AH303" i="10" s="1"/>
  <c r="AH302" i="10" s="1"/>
  <c r="AH337" i="10"/>
  <c r="AH343" i="10"/>
  <c r="AH888" i="10"/>
  <c r="AH905" i="10" s="1"/>
  <c r="AH39" i="10"/>
  <c r="AH54" i="10"/>
  <c r="AH132" i="10"/>
  <c r="AH153" i="10"/>
  <c r="AH154" i="10" s="1"/>
  <c r="AH168" i="10"/>
  <c r="AH293" i="10"/>
  <c r="AH294" i="10" s="1"/>
  <c r="AH298" i="10" s="1"/>
  <c r="AH420" i="10"/>
  <c r="AH588" i="10"/>
  <c r="AH623" i="10"/>
  <c r="AH893" i="10"/>
  <c r="AH364" i="10"/>
  <c r="AH368" i="10" s="1"/>
  <c r="AH509" i="10"/>
  <c r="AH582" i="10"/>
  <c r="AH574" i="10" s="1"/>
  <c r="AH573" i="10" s="1"/>
  <c r="AH684" i="10"/>
  <c r="AH795" i="10"/>
  <c r="AH784" i="10" s="1"/>
  <c r="AH781" i="10" s="1"/>
  <c r="AH779" i="10" s="1"/>
  <c r="AE622" i="10"/>
  <c r="AE618" i="10" s="1"/>
  <c r="AE617" i="10" s="1"/>
  <c r="AD897" i="10"/>
  <c r="AE517" i="10"/>
  <c r="AE524" i="10" s="1"/>
  <c r="AE413" i="10"/>
  <c r="AE412" i="10" s="1"/>
  <c r="AE408" i="10" s="1"/>
  <c r="AE407" i="10" s="1"/>
  <c r="AE399" i="10" s="1"/>
  <c r="AE398" i="10" s="1"/>
  <c r="AE906" i="10"/>
  <c r="AE900" i="10" s="1"/>
  <c r="AE901" i="10" s="1"/>
  <c r="AD906" i="10"/>
  <c r="AD900" i="10" s="1"/>
  <c r="AD896" i="10" s="1"/>
  <c r="AE58" i="10"/>
  <c r="AE49" i="10"/>
  <c r="AE283" i="10"/>
  <c r="AE272" i="10"/>
  <c r="AE337" i="10"/>
  <c r="AE343" i="10"/>
  <c r="AE552" i="10"/>
  <c r="AE564" i="10"/>
  <c r="AE214" i="10"/>
  <c r="AE202" i="10"/>
  <c r="AE838" i="10"/>
  <c r="AE836" i="10"/>
  <c r="AE248" i="10"/>
  <c r="AE237" i="10"/>
  <c r="AE482" i="10"/>
  <c r="AE608" i="10"/>
  <c r="AE609" i="10" s="1"/>
  <c r="AE613" i="10" s="1"/>
  <c r="AE767" i="10"/>
  <c r="AE98" i="10"/>
  <c r="AE93" i="10"/>
  <c r="AE319" i="10"/>
  <c r="AE307" i="10"/>
  <c r="AE303" i="10" s="1"/>
  <c r="AE302" i="10" s="1"/>
  <c r="AE373" i="10"/>
  <c r="AE372" i="10" s="1"/>
  <c r="AE363" i="10" s="1"/>
  <c r="AE378" i="10"/>
  <c r="AE403" i="10"/>
  <c r="AE512" i="10"/>
  <c r="AE515" i="10" s="1"/>
  <c r="AE773" i="10" s="1"/>
  <c r="AE807" i="10"/>
  <c r="AE805" i="10"/>
  <c r="AE888" i="10"/>
  <c r="AE48" i="10"/>
  <c r="AE54" i="10"/>
  <c r="AE63" i="10"/>
  <c r="AE132" i="10"/>
  <c r="AE153" i="10"/>
  <c r="AE154" i="10" s="1"/>
  <c r="AE158" i="10" s="1"/>
  <c r="AE168" i="10"/>
  <c r="AE229" i="10"/>
  <c r="AE293" i="10"/>
  <c r="AE294" i="10" s="1"/>
  <c r="AE298" i="10" s="1"/>
  <c r="AE420" i="10"/>
  <c r="AE490" i="10"/>
  <c r="AE579" i="10"/>
  <c r="AE588" i="10"/>
  <c r="AE623" i="10"/>
  <c r="AE703" i="10"/>
  <c r="AE693" i="10" s="1"/>
  <c r="AE509" i="10"/>
  <c r="AE582" i="10"/>
  <c r="AE574" i="10" s="1"/>
  <c r="AE573" i="10" s="1"/>
  <c r="AE684" i="10"/>
  <c r="AE795" i="10"/>
  <c r="AE784" i="10" s="1"/>
  <c r="AE781" i="10" s="1"/>
  <c r="AE779" i="10" s="1"/>
  <c r="AE39" i="10"/>
  <c r="AE28" i="10"/>
  <c r="AE27" i="10" s="1"/>
  <c r="AE18" i="10" s="1"/>
  <c r="AH100" i="9"/>
  <c r="AH88" i="9"/>
  <c r="AK100" i="9"/>
  <c r="AK88" i="9"/>
  <c r="AK79" i="9"/>
  <c r="AH79" i="9"/>
  <c r="AI24" i="9"/>
  <c r="AI23" i="9" s="1"/>
  <c r="AI35" i="9"/>
  <c r="AI898" i="10"/>
  <c r="AL898" i="10"/>
  <c r="AI899" i="10"/>
  <c r="AL899" i="10"/>
  <c r="AI907" i="10"/>
  <c r="AL907" i="10"/>
  <c r="AI908" i="10"/>
  <c r="AL908" i="10"/>
  <c r="AI909" i="10"/>
  <c r="AL909" i="10"/>
  <c r="AL872" i="10"/>
  <c r="AL867" i="10" s="1"/>
  <c r="AL869" i="10" s="1"/>
  <c r="AL874" i="10"/>
  <c r="AI876" i="10"/>
  <c r="AL876" i="10"/>
  <c r="AL879" i="10" s="1"/>
  <c r="AI887" i="10"/>
  <c r="AL887" i="10"/>
  <c r="AL904" i="10" s="1"/>
  <c r="AI888" i="10"/>
  <c r="AL888" i="10"/>
  <c r="AL905" i="10" s="1"/>
  <c r="AI889" i="10"/>
  <c r="AL889" i="10"/>
  <c r="AI890" i="10"/>
  <c r="AL890" i="10"/>
  <c r="AI891" i="10"/>
  <c r="AL891" i="10"/>
  <c r="AI892" i="10"/>
  <c r="AL892" i="10"/>
  <c r="AD892" i="10"/>
  <c r="AD891" i="10"/>
  <c r="AD890" i="10"/>
  <c r="AD889" i="10"/>
  <c r="AD888" i="10"/>
  <c r="AD887" i="10"/>
  <c r="AD883" i="10" s="1"/>
  <c r="AD879" i="10"/>
  <c r="AD876" i="10"/>
  <c r="AD874" i="10"/>
  <c r="AD872" i="10"/>
  <c r="AD869" i="10"/>
  <c r="AD867" i="10"/>
  <c r="AB867" i="10"/>
  <c r="AD850" i="10"/>
  <c r="AD862" i="10"/>
  <c r="AD819" i="10"/>
  <c r="AD788" i="10"/>
  <c r="AD795" i="10"/>
  <c r="AD799" i="10"/>
  <c r="AD800" i="10"/>
  <c r="AD803" i="10"/>
  <c r="AD804" i="10"/>
  <c r="AI764" i="10"/>
  <c r="AL764" i="10"/>
  <c r="AM764" i="10"/>
  <c r="AL765" i="10"/>
  <c r="AM765" i="10"/>
  <c r="AO765" i="10"/>
  <c r="AM769" i="10"/>
  <c r="AM773" i="10"/>
  <c r="AD765" i="10"/>
  <c r="AD764" i="10"/>
  <c r="AD104" i="9"/>
  <c r="AD93" i="9" s="1"/>
  <c r="AD83" i="9"/>
  <c r="AE117" i="9"/>
  <c r="AF117" i="9"/>
  <c r="AH117" i="9"/>
  <c r="AI117" i="9"/>
  <c r="AK117" i="9"/>
  <c r="AH118" i="9"/>
  <c r="AK118" i="9"/>
  <c r="AE122" i="9"/>
  <c r="AF122" i="9"/>
  <c r="AH122" i="9"/>
  <c r="AI122" i="9"/>
  <c r="AK122" i="9"/>
  <c r="AK120" i="9" s="1"/>
  <c r="AE126" i="9"/>
  <c r="AF126" i="9"/>
  <c r="AH126" i="9"/>
  <c r="AI126" i="9"/>
  <c r="AK126" i="9"/>
  <c r="AD126" i="9"/>
  <c r="AD122" i="9"/>
  <c r="AD117" i="9"/>
  <c r="AD85" i="9"/>
  <c r="AD109" i="9"/>
  <c r="AD696" i="10"/>
  <c r="AD708" i="10"/>
  <c r="AD703" i="10" s="1"/>
  <c r="AD710" i="10"/>
  <c r="AD711" i="10"/>
  <c r="AD638" i="10"/>
  <c r="AD612" i="10"/>
  <c r="AD626" i="10"/>
  <c r="AD637" i="10"/>
  <c r="AD641" i="10"/>
  <c r="AD591" i="10"/>
  <c r="AD603" i="10"/>
  <c r="AD605" i="10"/>
  <c r="AD606" i="10"/>
  <c r="AD556" i="10"/>
  <c r="AD560" i="10" s="1"/>
  <c r="AD567" i="10"/>
  <c r="AD568" i="10"/>
  <c r="AD571" i="10"/>
  <c r="AD501" i="10"/>
  <c r="AD13" i="9"/>
  <c r="AD118" i="9" s="1"/>
  <c r="AB39" i="9"/>
  <c r="AD34" i="9"/>
  <c r="AD35" i="9" s="1"/>
  <c r="AD416" i="10"/>
  <c r="AD427" i="10"/>
  <c r="AD428" i="10"/>
  <c r="AD430" i="10"/>
  <c r="AD396" i="10"/>
  <c r="AD381" i="10"/>
  <c r="AD392" i="10"/>
  <c r="AD357" i="10"/>
  <c r="AD358" i="10"/>
  <c r="AD353" i="10" s="1"/>
  <c r="AD360" i="10"/>
  <c r="AD361" i="10"/>
  <c r="AD322" i="10"/>
  <c r="AD323" i="10"/>
  <c r="AD325" i="10"/>
  <c r="AD290" i="10"/>
  <c r="AD257" i="10"/>
  <c r="AD255" i="10"/>
  <c r="AD253" i="10"/>
  <c r="AD227" i="10"/>
  <c r="AD218" i="10"/>
  <c r="AD222" i="10"/>
  <c r="AD157" i="10"/>
  <c r="AD171" i="10"/>
  <c r="AD182" i="10"/>
  <c r="AD183" i="10"/>
  <c r="AD185" i="10"/>
  <c r="AD186" i="10"/>
  <c r="AD187" i="10"/>
  <c r="AD122" i="10"/>
  <c r="AD136" i="10"/>
  <c r="AD147" i="10"/>
  <c r="AD148" i="10"/>
  <c r="AD150" i="10"/>
  <c r="AD151" i="10"/>
  <c r="AD152" i="10"/>
  <c r="AD101" i="10"/>
  <c r="AD87" i="10"/>
  <c r="AD112" i="10"/>
  <c r="AD113" i="10"/>
  <c r="AD115" i="10"/>
  <c r="AD116" i="10"/>
  <c r="AD117" i="10"/>
  <c r="AD52" i="10"/>
  <c r="AD66" i="10"/>
  <c r="AD77" i="10"/>
  <c r="AD78" i="10"/>
  <c r="AD80" i="10"/>
  <c r="AD81" i="10"/>
  <c r="AD82" i="10"/>
  <c r="T900" i="10"/>
  <c r="AB118" i="9"/>
  <c r="AB13" i="9"/>
  <c r="AB15" i="9" s="1"/>
  <c r="AB27" i="9"/>
  <c r="AB34" i="9"/>
  <c r="AB126" i="9"/>
  <c r="AB122" i="9"/>
  <c r="AB117" i="9"/>
  <c r="AC901" i="10"/>
  <c r="AC903" i="10"/>
  <c r="AC902" i="10"/>
  <c r="AC904" i="10"/>
  <c r="AC905" i="10"/>
  <c r="AC907" i="10"/>
  <c r="AC908" i="10"/>
  <c r="AC909" i="10"/>
  <c r="Z900" i="10"/>
  <c r="AA883" i="10"/>
  <c r="AA867" i="10"/>
  <c r="Y893" i="10"/>
  <c r="AD857" i="10"/>
  <c r="AD846" i="10" s="1"/>
  <c r="AD843" i="10" s="1"/>
  <c r="AD841" i="10" s="1"/>
  <c r="AI857" i="10"/>
  <c r="AD864" i="10"/>
  <c r="AD865" i="10"/>
  <c r="AD866" i="10"/>
  <c r="AB850" i="10"/>
  <c r="AB862" i="10"/>
  <c r="AB864" i="10"/>
  <c r="AB865" i="10"/>
  <c r="AB866" i="10"/>
  <c r="AD830" i="10"/>
  <c r="AD831" i="10"/>
  <c r="AD833" i="10"/>
  <c r="AD834" i="10"/>
  <c r="AD835" i="10"/>
  <c r="AI826" i="10"/>
  <c r="AD826" i="10"/>
  <c r="AD815" i="10" s="1"/>
  <c r="AD812" i="10" s="1"/>
  <c r="AD810" i="10" s="1"/>
  <c r="AB830" i="10"/>
  <c r="AB834" i="10"/>
  <c r="AB819" i="10"/>
  <c r="AB831" i="10"/>
  <c r="AB833" i="10"/>
  <c r="AB835" i="10"/>
  <c r="AD802" i="10"/>
  <c r="AB800" i="10"/>
  <c r="AB788" i="10"/>
  <c r="AB799" i="10"/>
  <c r="AB802" i="10"/>
  <c r="AB803" i="10"/>
  <c r="AI795" i="10"/>
  <c r="AB804" i="10"/>
  <c r="AD682" i="10"/>
  <c r="AD707" i="10"/>
  <c r="AD684" i="10"/>
  <c r="AI684" i="10"/>
  <c r="AI703" i="10"/>
  <c r="AI704" i="10"/>
  <c r="AD712" i="10"/>
  <c r="AB682" i="10"/>
  <c r="AB696" i="10"/>
  <c r="AB707" i="10"/>
  <c r="AB708" i="10"/>
  <c r="AB710" i="10"/>
  <c r="AB712" i="10"/>
  <c r="AD642" i="10"/>
  <c r="AB612" i="10"/>
  <c r="AB626" i="10"/>
  <c r="AB637" i="10"/>
  <c r="AB638" i="10"/>
  <c r="AB641" i="10"/>
  <c r="AB642" i="10"/>
  <c r="AI633" i="10"/>
  <c r="AI634" i="10" s="1"/>
  <c r="AD577" i="10"/>
  <c r="AD607" i="10"/>
  <c r="AD579" i="10"/>
  <c r="AI579" i="10"/>
  <c r="AI595" i="10"/>
  <c r="AI598" i="10"/>
  <c r="AB577" i="10"/>
  <c r="AB591" i="10"/>
  <c r="AB603" i="10"/>
  <c r="AB606" i="10"/>
  <c r="AB607" i="10"/>
  <c r="AD542" i="10"/>
  <c r="AD572" i="10"/>
  <c r="AB542" i="10"/>
  <c r="AB556" i="10"/>
  <c r="AB567" i="10"/>
  <c r="AB568" i="10"/>
  <c r="AB571" i="10"/>
  <c r="AB572" i="10"/>
  <c r="AD544" i="10"/>
  <c r="AI544" i="10"/>
  <c r="AI560" i="10"/>
  <c r="AI563" i="10"/>
  <c r="AI564" i="10" s="1"/>
  <c r="AA563" i="10"/>
  <c r="AD521" i="10"/>
  <c r="AD507" i="10"/>
  <c r="AD509" i="10"/>
  <c r="AI509" i="10"/>
  <c r="AD511" i="10"/>
  <c r="AD769" i="10" s="1"/>
  <c r="AI511" i="10"/>
  <c r="AI769" i="10" s="1"/>
  <c r="AL769" i="10"/>
  <c r="AD528" i="10"/>
  <c r="AD903" i="10" s="1"/>
  <c r="AI528" i="10"/>
  <c r="AI903" i="10" s="1"/>
  <c r="AL903" i="10"/>
  <c r="AD535" i="10"/>
  <c r="AD536" i="10"/>
  <c r="AD490" i="10"/>
  <c r="AD486" i="10"/>
  <c r="AD498" i="10"/>
  <c r="AD493" i="10"/>
  <c r="AD482" i="10" s="1"/>
  <c r="AD478" i="10" s="1"/>
  <c r="AD472" i="10"/>
  <c r="AD497" i="10"/>
  <c r="AM489" i="10"/>
  <c r="AN489" i="10"/>
  <c r="AO489" i="10"/>
  <c r="Y493" i="10"/>
  <c r="AI905" i="10"/>
  <c r="Y498" i="10"/>
  <c r="Y482" i="10" s="1"/>
  <c r="Y489" i="10" s="1"/>
  <c r="X498" i="10"/>
  <c r="Y497" i="10"/>
  <c r="X497" i="10"/>
  <c r="X493" i="10"/>
  <c r="AI490" i="10"/>
  <c r="AL490" i="10" s="1"/>
  <c r="X486" i="10"/>
  <c r="X490" i="10" s="1"/>
  <c r="X482" i="10"/>
  <c r="X478" i="10" s="1"/>
  <c r="X477" i="10" s="1"/>
  <c r="X469" i="10" s="1"/>
  <c r="X473" i="10" s="1"/>
  <c r="AI474" i="10"/>
  <c r="AL474" i="10" s="1"/>
  <c r="AD474" i="10"/>
  <c r="Y474" i="10"/>
  <c r="X474" i="10"/>
  <c r="AI473" i="10"/>
  <c r="AL473" i="10" s="1"/>
  <c r="Y472" i="10"/>
  <c r="X472" i="10"/>
  <c r="AB876" i="10"/>
  <c r="AD420" i="10"/>
  <c r="AI420" i="10"/>
  <c r="AD424" i="10"/>
  <c r="AD423" i="10" s="1"/>
  <c r="AD413" i="10" s="1"/>
  <c r="AD412" i="10" s="1"/>
  <c r="AD408" i="10" s="1"/>
  <c r="AD407" i="10" s="1"/>
  <c r="AD399" i="10" s="1"/>
  <c r="AD398" i="10" s="1"/>
  <c r="AI424" i="10"/>
  <c r="AI423" i="10" s="1"/>
  <c r="AI413" i="10" s="1"/>
  <c r="AI412" i="10" s="1"/>
  <c r="AI408" i="10" s="1"/>
  <c r="AI407" i="10" s="1"/>
  <c r="AI399" i="10" s="1"/>
  <c r="AI398" i="10" s="1"/>
  <c r="AB402" i="10"/>
  <c r="AB404" i="10" s="1"/>
  <c r="AB416" i="10"/>
  <c r="AB427" i="10"/>
  <c r="AB428" i="10"/>
  <c r="AB430" i="10"/>
  <c r="V404" i="10"/>
  <c r="X404" i="10"/>
  <c r="Y404" i="10"/>
  <c r="AA404" i="10"/>
  <c r="AD404" i="10"/>
  <c r="AI404" i="10"/>
  <c r="AD369" i="10"/>
  <c r="AM363" i="10"/>
  <c r="AM364" i="10"/>
  <c r="AD385" i="10"/>
  <c r="AD393" i="10"/>
  <c r="AD397" i="10"/>
  <c r="AI388" i="10"/>
  <c r="AI377" i="10" s="1"/>
  <c r="AI373" i="10" s="1"/>
  <c r="AI372" i="10" s="1"/>
  <c r="AI363" i="10" s="1"/>
  <c r="AB369" i="10"/>
  <c r="AI369" i="10"/>
  <c r="AB367" i="10"/>
  <c r="AB381" i="10"/>
  <c r="AB392" i="10"/>
  <c r="AB393" i="10"/>
  <c r="AB396" i="10"/>
  <c r="AB397" i="10"/>
  <c r="AD332" i="10"/>
  <c r="AD334" i="10" s="1"/>
  <c r="AD346" i="10"/>
  <c r="AD350" i="10"/>
  <c r="AI350" i="10"/>
  <c r="AB346" i="10"/>
  <c r="AI353" i="10"/>
  <c r="AD362" i="10"/>
  <c r="AB332" i="10"/>
  <c r="U334" i="10"/>
  <c r="V334" i="10"/>
  <c r="X334" i="10"/>
  <c r="Y334" i="10"/>
  <c r="AA334" i="10"/>
  <c r="AB334" i="10"/>
  <c r="AI334" i="10"/>
  <c r="AM334" i="10"/>
  <c r="AM333" i="10" s="1"/>
  <c r="AN334" i="10"/>
  <c r="AO334" i="10"/>
  <c r="AB357" i="10"/>
  <c r="AB358" i="10"/>
  <c r="AB360" i="10"/>
  <c r="AB361" i="10"/>
  <c r="AB362" i="10"/>
  <c r="AD297" i="10"/>
  <c r="AD299" i="10" s="1"/>
  <c r="AD318" i="10"/>
  <c r="AD307" i="10" s="1"/>
  <c r="AD303" i="10" s="1"/>
  <c r="AD302" i="10" s="1"/>
  <c r="AD293" i="10" s="1"/>
  <c r="AD294" i="10" s="1"/>
  <c r="AI318" i="10"/>
  <c r="AI319" i="10" s="1"/>
  <c r="AM318" i="10"/>
  <c r="AM319" i="10" s="1"/>
  <c r="AN318" i="10"/>
  <c r="AN319" i="10" s="1"/>
  <c r="AO318" i="10"/>
  <c r="AO319" i="10"/>
  <c r="AD326" i="10"/>
  <c r="AD327" i="10"/>
  <c r="AB297" i="10"/>
  <c r="AB311" i="10"/>
  <c r="AB322" i="10"/>
  <c r="AB323" i="10"/>
  <c r="AB325" i="10"/>
  <c r="AB326" i="10"/>
  <c r="AB327" i="10"/>
  <c r="T299" i="10"/>
  <c r="T298" i="10" s="1"/>
  <c r="U299" i="10"/>
  <c r="V299" i="10"/>
  <c r="X299" i="10"/>
  <c r="Y299" i="10"/>
  <c r="AA299" i="10"/>
  <c r="AB299" i="10"/>
  <c r="AI299" i="10"/>
  <c r="AD262" i="10"/>
  <c r="AD276" i="10"/>
  <c r="AD280" i="10"/>
  <c r="AI280" i="10"/>
  <c r="AD284" i="10"/>
  <c r="AI284" i="10"/>
  <c r="AI283" i="10" s="1"/>
  <c r="AM284" i="10"/>
  <c r="AM283" i="10" s="1"/>
  <c r="AN284" i="10"/>
  <c r="AN283" i="10" s="1"/>
  <c r="AO284" i="10"/>
  <c r="AO283" i="10" s="1"/>
  <c r="AD288" i="10"/>
  <c r="AD292" i="10"/>
  <c r="AB262" i="10"/>
  <c r="AB276" i="10"/>
  <c r="AB288" i="10"/>
  <c r="AB290" i="10"/>
  <c r="AB292" i="10"/>
  <c r="AD264" i="10"/>
  <c r="AD229" i="10"/>
  <c r="AD254" i="10"/>
  <c r="AI229" i="10"/>
  <c r="AD245" i="10"/>
  <c r="AI245" i="10"/>
  <c r="AB227" i="10"/>
  <c r="AB229" i="10" s="1"/>
  <c r="AB241" i="10"/>
  <c r="AB253" i="10"/>
  <c r="AB255" i="10"/>
  <c r="AB254" i="10" s="1"/>
  <c r="AB257" i="10"/>
  <c r="AD192" i="10"/>
  <c r="AD194" i="10" s="1"/>
  <c r="AI194" i="10"/>
  <c r="AD213" i="10"/>
  <c r="AA192" i="10"/>
  <c r="AA194" i="10" s="1"/>
  <c r="AB206" i="10"/>
  <c r="AB192" i="10"/>
  <c r="AB194" i="10" s="1"/>
  <c r="AB218" i="10"/>
  <c r="AB222" i="10"/>
  <c r="AB182" i="10"/>
  <c r="AB187" i="10"/>
  <c r="AB157" i="10"/>
  <c r="AB171" i="10"/>
  <c r="AB183" i="10"/>
  <c r="AB185" i="10"/>
  <c r="AB186" i="10"/>
  <c r="AI159" i="10"/>
  <c r="AI175" i="10"/>
  <c r="AD178" i="10"/>
  <c r="AD179" i="10" s="1"/>
  <c r="AM132" i="10"/>
  <c r="AB122" i="10"/>
  <c r="W124" i="10"/>
  <c r="W123" i="10" s="1"/>
  <c r="AB124" i="10"/>
  <c r="AD124" i="10"/>
  <c r="AB136" i="10"/>
  <c r="AB140" i="10" s="1"/>
  <c r="AD140" i="10"/>
  <c r="AB147" i="10"/>
  <c r="AB148" i="10"/>
  <c r="AB150" i="10"/>
  <c r="AB151" i="10"/>
  <c r="AB152" i="10"/>
  <c r="AD89" i="10"/>
  <c r="AM92" i="10"/>
  <c r="AM770" i="10" s="1"/>
  <c r="AM771" i="10" s="1"/>
  <c r="AM97" i="10"/>
  <c r="AM104" i="10" s="1"/>
  <c r="AB87" i="10"/>
  <c r="W89" i="10"/>
  <c r="W88" i="10" s="1"/>
  <c r="AB101" i="10"/>
  <c r="AB112" i="10"/>
  <c r="AB113" i="10"/>
  <c r="AB115" i="10"/>
  <c r="AB116" i="10"/>
  <c r="AB117" i="10"/>
  <c r="AB52" i="10"/>
  <c r="AB54" i="10" s="1"/>
  <c r="AB66" i="10"/>
  <c r="AB77" i="10"/>
  <c r="AB78" i="10"/>
  <c r="AB80" i="10"/>
  <c r="AB81" i="10"/>
  <c r="AB82" i="10"/>
  <c r="AD43" i="10"/>
  <c r="AD42" i="10"/>
  <c r="AD47" i="10"/>
  <c r="AA47" i="10"/>
  <c r="AG573" i="10" l="1"/>
  <c r="AG578" i="10"/>
  <c r="AG543" i="10"/>
  <c r="AG303" i="10"/>
  <c r="AG302" i="10" s="1"/>
  <c r="AG293" i="10" s="1"/>
  <c r="AG294" i="10" s="1"/>
  <c r="AG298" i="10" s="1"/>
  <c r="AG314" i="10"/>
  <c r="AG128" i="10"/>
  <c r="AG118" i="10"/>
  <c r="AG119" i="10" s="1"/>
  <c r="AG123" i="10" s="1"/>
  <c r="AG398" i="10"/>
  <c r="AG403" i="10"/>
  <c r="AG163" i="10"/>
  <c r="AG153" i="10"/>
  <c r="AG154" i="10" s="1"/>
  <c r="AG158" i="10" s="1"/>
  <c r="AG338" i="10"/>
  <c r="AG328" i="10"/>
  <c r="AG329" i="10" s="1"/>
  <c r="AG333" i="10" s="1"/>
  <c r="AG198" i="10"/>
  <c r="AG197" i="10" s="1"/>
  <c r="AG188" i="10" s="1"/>
  <c r="AG189" i="10" s="1"/>
  <c r="AG193" i="10" s="1"/>
  <c r="AG203" i="10"/>
  <c r="AG92" i="10"/>
  <c r="AG770" i="10" s="1"/>
  <c r="AG84" i="10"/>
  <c r="AG874" i="10"/>
  <c r="AG879" i="10" s="1"/>
  <c r="AG867" i="10"/>
  <c r="AG869" i="10" s="1"/>
  <c r="AG238" i="10"/>
  <c r="AG233" i="10"/>
  <c r="AG232" i="10" s="1"/>
  <c r="AG18" i="10"/>
  <c r="AG34" i="10"/>
  <c r="AG512" i="10"/>
  <c r="AG524" i="10"/>
  <c r="AJ901" i="10"/>
  <c r="AJ896" i="10"/>
  <c r="AJ128" i="10"/>
  <c r="AJ118" i="10"/>
  <c r="AJ119" i="10" s="1"/>
  <c r="AJ123" i="10" s="1"/>
  <c r="AJ224" i="10"/>
  <c r="AJ228" i="10" s="1"/>
  <c r="AJ223" i="10"/>
  <c r="AJ18" i="10"/>
  <c r="AJ34" i="10"/>
  <c r="AJ163" i="10"/>
  <c r="AJ153" i="10"/>
  <c r="AJ154" i="10" s="1"/>
  <c r="AJ158" i="10" s="1"/>
  <c r="AJ573" i="10"/>
  <c r="AJ578" i="10"/>
  <c r="AJ543" i="10"/>
  <c r="AJ92" i="10"/>
  <c r="AJ84" i="10"/>
  <c r="AJ764" i="10"/>
  <c r="AJ508" i="10"/>
  <c r="AJ303" i="10"/>
  <c r="AJ302" i="10" s="1"/>
  <c r="AJ293" i="10" s="1"/>
  <c r="AJ294" i="10" s="1"/>
  <c r="AJ298" i="10" s="1"/>
  <c r="AJ314" i="10"/>
  <c r="AJ124" i="9"/>
  <c r="AJ114" i="9"/>
  <c r="AJ115" i="9" s="1"/>
  <c r="AJ10" i="9"/>
  <c r="AJ14" i="9" s="1"/>
  <c r="AJ9" i="9"/>
  <c r="AG124" i="9"/>
  <c r="AG114" i="9"/>
  <c r="AG115" i="9" s="1"/>
  <c r="AF515" i="10"/>
  <c r="AF773" i="10" s="1"/>
  <c r="AF372" i="10"/>
  <c r="AF363" i="10" s="1"/>
  <c r="AF364" i="10"/>
  <c r="AF368" i="10" s="1"/>
  <c r="AF92" i="10"/>
  <c r="AF84" i="10"/>
  <c r="AF874" i="10"/>
  <c r="AF879" i="10" s="1"/>
  <c r="AF867" i="10"/>
  <c r="AF869" i="10" s="1"/>
  <c r="AF128" i="10"/>
  <c r="AF118" i="10"/>
  <c r="AF119" i="10" s="1"/>
  <c r="AF123" i="10" s="1"/>
  <c r="AF49" i="10"/>
  <c r="AF53" i="10" s="1"/>
  <c r="AF58" i="10"/>
  <c r="AF48" i="10"/>
  <c r="AB79" i="9"/>
  <c r="AB84" i="9"/>
  <c r="AK9" i="9"/>
  <c r="AK14" i="9"/>
  <c r="AE9" i="9"/>
  <c r="AE14" i="9"/>
  <c r="AB120" i="9"/>
  <c r="AI846" i="10"/>
  <c r="AI843" i="10" s="1"/>
  <c r="AI841" i="10" s="1"/>
  <c r="AL883" i="10"/>
  <c r="AL902" i="10" s="1"/>
  <c r="AI883" i="10"/>
  <c r="AI902" i="10" s="1"/>
  <c r="AL678" i="10"/>
  <c r="AL683" i="10"/>
  <c r="Z893" i="10"/>
  <c r="Z896" i="10" s="1"/>
  <c r="Y897" i="10"/>
  <c r="AL573" i="10"/>
  <c r="AL578" i="10"/>
  <c r="AL538" i="10"/>
  <c r="AL543" i="10"/>
  <c r="AI364" i="10"/>
  <c r="AI307" i="10"/>
  <c r="AI303" i="10" s="1"/>
  <c r="AI302" i="10" s="1"/>
  <c r="AI293" i="10" s="1"/>
  <c r="AI294" i="10" s="1"/>
  <c r="AL238" i="10"/>
  <c r="AL233" i="10"/>
  <c r="AL232" i="10" s="1"/>
  <c r="AL153" i="10"/>
  <c r="AL154" i="10" s="1"/>
  <c r="AL158" i="10" s="1"/>
  <c r="AL163" i="10"/>
  <c r="AL118" i="10"/>
  <c r="AL119" i="10" s="1"/>
  <c r="AL123" i="10" s="1"/>
  <c r="AL128" i="10"/>
  <c r="AL92" i="10"/>
  <c r="AL84" i="10"/>
  <c r="AH900" i="10"/>
  <c r="AH63" i="10"/>
  <c r="AH49" i="10"/>
  <c r="AH53" i="10" s="1"/>
  <c r="AH48" i="10"/>
  <c r="AK776" i="10"/>
  <c r="AK774" i="10"/>
  <c r="AK203" i="10"/>
  <c r="AK198" i="10"/>
  <c r="AK197" i="10" s="1"/>
  <c r="AK188" i="10" s="1"/>
  <c r="AK189" i="10" s="1"/>
  <c r="AK193" i="10" s="1"/>
  <c r="AK98" i="10"/>
  <c r="AK93" i="10"/>
  <c r="AK896" i="10"/>
  <c r="AK578" i="10"/>
  <c r="AK807" i="10"/>
  <c r="AK805" i="10"/>
  <c r="AK883" i="10"/>
  <c r="AK902" i="10" s="1"/>
  <c r="AK901" i="10" s="1"/>
  <c r="AK468" i="10"/>
  <c r="AK469" i="10"/>
  <c r="AK473" i="10" s="1"/>
  <c r="AK403" i="10"/>
  <c r="AK398" i="10"/>
  <c r="AK127" i="10"/>
  <c r="AK133" i="10"/>
  <c r="AK139" i="10"/>
  <c r="AK337" i="10"/>
  <c r="AK343" i="10"/>
  <c r="AK268" i="10"/>
  <c r="AK267" i="10" s="1"/>
  <c r="AK258" i="10" s="1"/>
  <c r="AK259" i="10" s="1"/>
  <c r="AK263" i="10" s="1"/>
  <c r="AK273" i="10"/>
  <c r="AK524" i="10"/>
  <c r="AK512" i="10"/>
  <c r="AK548" i="10"/>
  <c r="AK547" i="10" s="1"/>
  <c r="AK539" i="10" s="1"/>
  <c r="AK553" i="10"/>
  <c r="AK233" i="10"/>
  <c r="AK232" i="10" s="1"/>
  <c r="AK238" i="10"/>
  <c r="AH776" i="10"/>
  <c r="AH774" i="10"/>
  <c r="AH872" i="10" s="1"/>
  <c r="AH901" i="10"/>
  <c r="AH127" i="10"/>
  <c r="AH133" i="10"/>
  <c r="AH139" i="10"/>
  <c r="AH578" i="10"/>
  <c r="AH683" i="10"/>
  <c r="AH524" i="10"/>
  <c r="AH512" i="10"/>
  <c r="AH92" i="10"/>
  <c r="AH84" i="10"/>
  <c r="AH897" i="10"/>
  <c r="AH896" i="10"/>
  <c r="AH338" i="10"/>
  <c r="AH328" i="10"/>
  <c r="AH329" i="10" s="1"/>
  <c r="AH333" i="10" s="1"/>
  <c r="AH203" i="10"/>
  <c r="AH198" i="10"/>
  <c r="AH197" i="10" s="1"/>
  <c r="AH188" i="10" s="1"/>
  <c r="AH189" i="10" s="1"/>
  <c r="AH193" i="10" s="1"/>
  <c r="AH883" i="10"/>
  <c r="AH902" i="10" s="1"/>
  <c r="AH468" i="10"/>
  <c r="AH469" i="10"/>
  <c r="AH473" i="10" s="1"/>
  <c r="AH838" i="10"/>
  <c r="AH836" i="10"/>
  <c r="AH548" i="10"/>
  <c r="AH547" i="10" s="1"/>
  <c r="AH539" i="10" s="1"/>
  <c r="AH553" i="10"/>
  <c r="AH233" i="10"/>
  <c r="AH232" i="10" s="1"/>
  <c r="AH238" i="10"/>
  <c r="AI342" i="10"/>
  <c r="AI343" i="10" s="1"/>
  <c r="AI378" i="10"/>
  <c r="AD272" i="10"/>
  <c r="AI337" i="10"/>
  <c r="AI272" i="10"/>
  <c r="AI692" i="10"/>
  <c r="AI688" i="10" s="1"/>
  <c r="AI687" i="10" s="1"/>
  <c r="AI679" i="10" s="1"/>
  <c r="AI683" i="10" s="1"/>
  <c r="AE364" i="10"/>
  <c r="AE368" i="10" s="1"/>
  <c r="AD517" i="10"/>
  <c r="AI552" i="10"/>
  <c r="AD342" i="10"/>
  <c r="AD767" i="10"/>
  <c r="AL767" i="10"/>
  <c r="AE53" i="10"/>
  <c r="AI517" i="10"/>
  <c r="AI622" i="10"/>
  <c r="AI618" i="10" s="1"/>
  <c r="AI617" i="10" s="1"/>
  <c r="AI608" i="10" s="1"/>
  <c r="AI609" i="10" s="1"/>
  <c r="AM761" i="10"/>
  <c r="AM762" i="10" s="1"/>
  <c r="AD901" i="10"/>
  <c r="AE896" i="10"/>
  <c r="AI906" i="10"/>
  <c r="AL906" i="10"/>
  <c r="AL901" i="10" s="1"/>
  <c r="AI893" i="10"/>
  <c r="AI897" i="10" s="1"/>
  <c r="AI904" i="10"/>
  <c r="AE692" i="10"/>
  <c r="AE688" i="10" s="1"/>
  <c r="AE687" i="10" s="1"/>
  <c r="AE679" i="10" s="1"/>
  <c r="AE678" i="10" s="1"/>
  <c r="AE127" i="10"/>
  <c r="AE133" i="10"/>
  <c r="AE139" i="10"/>
  <c r="AE478" i="10"/>
  <c r="AE477" i="10" s="1"/>
  <c r="AE489" i="10"/>
  <c r="AE338" i="10"/>
  <c r="AE328" i="10"/>
  <c r="AE329" i="10" s="1"/>
  <c r="AE333" i="10" s="1"/>
  <c r="AE883" i="10"/>
  <c r="AE268" i="10"/>
  <c r="AE267" i="10" s="1"/>
  <c r="AE258" i="10" s="1"/>
  <c r="AE259" i="10" s="1"/>
  <c r="AE263" i="10" s="1"/>
  <c r="AE273" i="10"/>
  <c r="AE776" i="10"/>
  <c r="AE774" i="10"/>
  <c r="AE872" i="10" s="1"/>
  <c r="AE233" i="10"/>
  <c r="AE232" i="10" s="1"/>
  <c r="AE238" i="10"/>
  <c r="AE203" i="10"/>
  <c r="AE198" i="10"/>
  <c r="AE197" i="10" s="1"/>
  <c r="AE188" i="10" s="1"/>
  <c r="AE189" i="10" s="1"/>
  <c r="AE193" i="10" s="1"/>
  <c r="AE548" i="10"/>
  <c r="AE547" i="10" s="1"/>
  <c r="AE539" i="10" s="1"/>
  <c r="AE553" i="10"/>
  <c r="AE578" i="10"/>
  <c r="AE92" i="10"/>
  <c r="AE770" i="10" s="1"/>
  <c r="AE84" i="10"/>
  <c r="AE19" i="10"/>
  <c r="AE9" i="10"/>
  <c r="AE10" i="10" s="1"/>
  <c r="AE14" i="10" s="1"/>
  <c r="AD120" i="9"/>
  <c r="AD88" i="9"/>
  <c r="AD123" i="9" s="1"/>
  <c r="AD100" i="9"/>
  <c r="AD24" i="9"/>
  <c r="AD15" i="9"/>
  <c r="AK89" i="9"/>
  <c r="AK80" i="9"/>
  <c r="AK84" i="9" s="1"/>
  <c r="AH89" i="9"/>
  <c r="AH80" i="9"/>
  <c r="AH84" i="9" s="1"/>
  <c r="AD23" i="9"/>
  <c r="AD18" i="9" s="1"/>
  <c r="AD10" i="9" s="1"/>
  <c r="AD9" i="9" s="1"/>
  <c r="AI18" i="9"/>
  <c r="AI19" i="9"/>
  <c r="AH120" i="9"/>
  <c r="AM767" i="10"/>
  <c r="AD89" i="9"/>
  <c r="AD563" i="10"/>
  <c r="AD564" i="10" s="1"/>
  <c r="AD19" i="9"/>
  <c r="AD337" i="10"/>
  <c r="AD343" i="10"/>
  <c r="AD273" i="10"/>
  <c r="AD268" i="10"/>
  <c r="AD267" i="10" s="1"/>
  <c r="AD258" i="10" s="1"/>
  <c r="AD259" i="10" s="1"/>
  <c r="AD283" i="10"/>
  <c r="AB23" i="9"/>
  <c r="AB18" i="9" s="1"/>
  <c r="AB123" i="9" s="1"/>
  <c r="AB114" i="9" s="1"/>
  <c r="AB35" i="9"/>
  <c r="AB24" i="9"/>
  <c r="AB30" i="9"/>
  <c r="AI838" i="10"/>
  <c r="AI836" i="10"/>
  <c r="AD836" i="10"/>
  <c r="AD838" i="10"/>
  <c r="AI815" i="10"/>
  <c r="AI812" i="10" s="1"/>
  <c r="AI810" i="10" s="1"/>
  <c r="AD805" i="10"/>
  <c r="AD807" i="10"/>
  <c r="AD784" i="10"/>
  <c r="AD781" i="10" s="1"/>
  <c r="AD779" i="10" s="1"/>
  <c r="AI784" i="10"/>
  <c r="AI781" i="10" s="1"/>
  <c r="AI779" i="10" s="1"/>
  <c r="AD704" i="10"/>
  <c r="AD693" i="10"/>
  <c r="AD692" i="10"/>
  <c r="AD688" i="10" s="1"/>
  <c r="AD687" i="10" s="1"/>
  <c r="AD679" i="10" s="1"/>
  <c r="AI700" i="10"/>
  <c r="AI693" i="10"/>
  <c r="AD700" i="10"/>
  <c r="AD633" i="10"/>
  <c r="AD634" i="10" s="1"/>
  <c r="AI630" i="10"/>
  <c r="AD630" i="10"/>
  <c r="AD598" i="10"/>
  <c r="AD587" i="10" s="1"/>
  <c r="AI587" i="10"/>
  <c r="AI599" i="10"/>
  <c r="AD599" i="10"/>
  <c r="AD595" i="10"/>
  <c r="AI548" i="10"/>
  <c r="AI547" i="10" s="1"/>
  <c r="AI539" i="10" s="1"/>
  <c r="AI538" i="10" s="1"/>
  <c r="AI553" i="10"/>
  <c r="AD524" i="10"/>
  <c r="AD512" i="10"/>
  <c r="AD477" i="10"/>
  <c r="AD489" i="10"/>
  <c r="AB468" i="10"/>
  <c r="Y477" i="10"/>
  <c r="AD403" i="10"/>
  <c r="AD388" i="10"/>
  <c r="AD377" i="10" s="1"/>
  <c r="AD378" i="10" s="1"/>
  <c r="AD319" i="10"/>
  <c r="AD298" i="10"/>
  <c r="AD263" i="10"/>
  <c r="AD214" i="10"/>
  <c r="AD202" i="10"/>
  <c r="AD203" i="10" s="1"/>
  <c r="AI249" i="10"/>
  <c r="AI248" i="10" s="1"/>
  <c r="AB143" i="10"/>
  <c r="AB144" i="10" s="1"/>
  <c r="AD108" i="10"/>
  <c r="AD109" i="10" s="1"/>
  <c r="AD143" i="10"/>
  <c r="AD144" i="10" s="1"/>
  <c r="AI178" i="10"/>
  <c r="AI179" i="10" s="1"/>
  <c r="AD249" i="10"/>
  <c r="AD248" i="10" s="1"/>
  <c r="AD210" i="10"/>
  <c r="AD167" i="10"/>
  <c r="AD168" i="10" s="1"/>
  <c r="AD175" i="10"/>
  <c r="AD159" i="10"/>
  <c r="AB108" i="10"/>
  <c r="AB97" i="10" s="1"/>
  <c r="AB104" i="10" s="1"/>
  <c r="AI38" i="10"/>
  <c r="AI27" i="10" s="1"/>
  <c r="AD73" i="10"/>
  <c r="AD74" i="10" s="1"/>
  <c r="AD54" i="10"/>
  <c r="AD13" i="10"/>
  <c r="AD15" i="10" s="1"/>
  <c r="AB45" i="10"/>
  <c r="AB13" i="10"/>
  <c r="AB42" i="10"/>
  <c r="AB43" i="10"/>
  <c r="AB46" i="10"/>
  <c r="AB47" i="10"/>
  <c r="AO909" i="10"/>
  <c r="AN909" i="10"/>
  <c r="Z909" i="10"/>
  <c r="W909" i="10"/>
  <c r="S909" i="10"/>
  <c r="R909" i="10"/>
  <c r="Q909" i="10"/>
  <c r="P909" i="10"/>
  <c r="O909" i="10"/>
  <c r="L909" i="10"/>
  <c r="K909" i="10"/>
  <c r="J909" i="10"/>
  <c r="I909" i="10"/>
  <c r="H909" i="10"/>
  <c r="G909" i="10"/>
  <c r="F909" i="10"/>
  <c r="D909" i="10"/>
  <c r="AO908" i="10"/>
  <c r="Z908" i="10"/>
  <c r="W908" i="10"/>
  <c r="S908" i="10"/>
  <c r="R908" i="10"/>
  <c r="Q908" i="10"/>
  <c r="P908" i="10"/>
  <c r="O908" i="10"/>
  <c r="L908" i="10"/>
  <c r="K908" i="10"/>
  <c r="J908" i="10"/>
  <c r="I908" i="10"/>
  <c r="H908" i="10"/>
  <c r="G908" i="10"/>
  <c r="F908" i="10"/>
  <c r="D908" i="10"/>
  <c r="AO907" i="10"/>
  <c r="AN907" i="10"/>
  <c r="Z907" i="10"/>
  <c r="W907" i="10"/>
  <c r="S907" i="10"/>
  <c r="R907" i="10"/>
  <c r="Q907" i="10"/>
  <c r="P907" i="10"/>
  <c r="O907" i="10"/>
  <c r="L907" i="10"/>
  <c r="K907" i="10"/>
  <c r="J907" i="10"/>
  <c r="I907" i="10"/>
  <c r="H907" i="10"/>
  <c r="G907" i="10"/>
  <c r="F907" i="10"/>
  <c r="E907" i="10"/>
  <c r="E906" i="10" s="1"/>
  <c r="E900" i="10" s="1"/>
  <c r="E901" i="10" s="1"/>
  <c r="D907" i="10"/>
  <c r="V906" i="10"/>
  <c r="U906" i="10"/>
  <c r="T906" i="10"/>
  <c r="C906" i="10"/>
  <c r="C900" i="10" s="1"/>
  <c r="C901" i="10" s="1"/>
  <c r="Z905" i="10"/>
  <c r="W905" i="10"/>
  <c r="S905" i="10"/>
  <c r="R905" i="10"/>
  <c r="Q905" i="10"/>
  <c r="P905" i="10"/>
  <c r="O905" i="10"/>
  <c r="L905" i="10"/>
  <c r="K905" i="10"/>
  <c r="J905" i="10"/>
  <c r="I905" i="10"/>
  <c r="H905" i="10"/>
  <c r="G905" i="10"/>
  <c r="F905" i="10"/>
  <c r="D905" i="10"/>
  <c r="Z904" i="10"/>
  <c r="W904" i="10"/>
  <c r="S904" i="10"/>
  <c r="R904" i="10"/>
  <c r="Q904" i="10"/>
  <c r="P904" i="10"/>
  <c r="O904" i="10"/>
  <c r="L904" i="10"/>
  <c r="K904" i="10"/>
  <c r="J904" i="10"/>
  <c r="I904" i="10"/>
  <c r="H904" i="10"/>
  <c r="G904" i="10"/>
  <c r="F904" i="10"/>
  <c r="W903" i="10"/>
  <c r="T903" i="10"/>
  <c r="P903" i="10"/>
  <c r="O903" i="10"/>
  <c r="K903" i="10"/>
  <c r="J903" i="10"/>
  <c r="H903" i="10"/>
  <c r="G903" i="10"/>
  <c r="W902" i="10"/>
  <c r="T902" i="10"/>
  <c r="P902" i="10"/>
  <c r="O902" i="10"/>
  <c r="K902" i="10"/>
  <c r="J902" i="10"/>
  <c r="H902" i="10"/>
  <c r="G902" i="10"/>
  <c r="Z901" i="10"/>
  <c r="V900" i="10"/>
  <c r="U900" i="10"/>
  <c r="U896" i="10" s="1"/>
  <c r="M900" i="10"/>
  <c r="AO899" i="10"/>
  <c r="AN899" i="10"/>
  <c r="U899" i="10"/>
  <c r="S899" i="10"/>
  <c r="P899" i="10"/>
  <c r="O899" i="10"/>
  <c r="K899" i="10"/>
  <c r="J899" i="10"/>
  <c r="S898" i="10"/>
  <c r="AE898" i="10" s="1"/>
  <c r="R898" i="10"/>
  <c r="X898" i="10" s="1"/>
  <c r="P898" i="10"/>
  <c r="O898" i="10"/>
  <c r="K898" i="10"/>
  <c r="J898" i="10"/>
  <c r="H898" i="10"/>
  <c r="G898" i="10"/>
  <c r="F897" i="10"/>
  <c r="E897" i="10"/>
  <c r="D897" i="10"/>
  <c r="C897" i="10"/>
  <c r="R893" i="10"/>
  <c r="P893" i="10"/>
  <c r="O893" i="10"/>
  <c r="M893" i="10"/>
  <c r="K893" i="10"/>
  <c r="J893" i="10"/>
  <c r="H893" i="10"/>
  <c r="G893" i="10"/>
  <c r="AO892" i="10"/>
  <c r="AN892" i="10"/>
  <c r="M892" i="10"/>
  <c r="G892" i="10"/>
  <c r="AO891" i="10"/>
  <c r="AN891" i="10"/>
  <c r="M891" i="10"/>
  <c r="G891" i="10"/>
  <c r="AO890" i="10"/>
  <c r="AN890" i="10"/>
  <c r="U890" i="10"/>
  <c r="M890" i="10"/>
  <c r="J890" i="10"/>
  <c r="AO889" i="10"/>
  <c r="AN889" i="10"/>
  <c r="AB889" i="10"/>
  <c r="AA889" i="10"/>
  <c r="Y889" i="10"/>
  <c r="X889" i="10"/>
  <c r="V889" i="10"/>
  <c r="U889" i="10"/>
  <c r="S889" i="10"/>
  <c r="R889" i="10"/>
  <c r="P889" i="10"/>
  <c r="O889" i="10"/>
  <c r="M889" i="10"/>
  <c r="K889" i="10"/>
  <c r="J889" i="10"/>
  <c r="AO888" i="10"/>
  <c r="AO905" i="10" s="1"/>
  <c r="AN888" i="10"/>
  <c r="AN905" i="10" s="1"/>
  <c r="M888" i="10"/>
  <c r="J888" i="10"/>
  <c r="G888" i="10"/>
  <c r="AO887" i="10"/>
  <c r="AO904" i="10" s="1"/>
  <c r="M887" i="10"/>
  <c r="G887" i="10"/>
  <c r="AO876" i="10"/>
  <c r="AO898" i="10" s="1"/>
  <c r="AN876" i="10"/>
  <c r="M876" i="10"/>
  <c r="H876" i="10"/>
  <c r="G876" i="10"/>
  <c r="AA866" i="10"/>
  <c r="Y866" i="10"/>
  <c r="X866" i="10"/>
  <c r="V866" i="10"/>
  <c r="U866" i="10"/>
  <c r="S866" i="10"/>
  <c r="R866" i="10"/>
  <c r="P866" i="10"/>
  <c r="K866" i="10"/>
  <c r="K857" i="10" s="1"/>
  <c r="K846" i="10" s="1"/>
  <c r="AA865" i="10"/>
  <c r="Y865" i="10"/>
  <c r="X865" i="10"/>
  <c r="V865" i="10"/>
  <c r="U865" i="10"/>
  <c r="S865" i="10"/>
  <c r="R865" i="10"/>
  <c r="P865" i="10"/>
  <c r="AA864" i="10"/>
  <c r="Y864" i="10"/>
  <c r="X864" i="10"/>
  <c r="V864" i="10"/>
  <c r="S864" i="10"/>
  <c r="R864" i="10"/>
  <c r="AI862" i="10"/>
  <c r="V862" i="10"/>
  <c r="AN861" i="10"/>
  <c r="AN887" i="10" s="1"/>
  <c r="U861" i="10"/>
  <c r="AO857" i="10"/>
  <c r="AO846" i="10" s="1"/>
  <c r="AO843" i="10" s="1"/>
  <c r="AO841" i="10" s="1"/>
  <c r="AO838" i="10" s="1"/>
  <c r="O857" i="10"/>
  <c r="M857" i="10"/>
  <c r="J857" i="10"/>
  <c r="J846" i="10" s="1"/>
  <c r="AA850" i="10"/>
  <c r="Y850" i="10"/>
  <c r="X850" i="10"/>
  <c r="V850" i="10"/>
  <c r="U850" i="10"/>
  <c r="R850" i="10"/>
  <c r="S843" i="10"/>
  <c r="M843" i="10"/>
  <c r="J843" i="10"/>
  <c r="H843" i="10"/>
  <c r="G843" i="10"/>
  <c r="F842" i="10"/>
  <c r="E842" i="10"/>
  <c r="D842" i="10"/>
  <c r="R841" i="10"/>
  <c r="P841" i="10"/>
  <c r="P836" i="10" s="1"/>
  <c r="P838" i="10" s="1"/>
  <c r="O841" i="10"/>
  <c r="O836" i="10" s="1"/>
  <c r="O838" i="10" s="1"/>
  <c r="K841" i="10"/>
  <c r="K836" i="10" s="1"/>
  <c r="K838" i="10" s="1"/>
  <c r="S836" i="10"/>
  <c r="S838" i="10" s="1"/>
  <c r="J836" i="10"/>
  <c r="J838" i="10" s="1"/>
  <c r="H836" i="10"/>
  <c r="H838" i="10" s="1"/>
  <c r="G836" i="10"/>
  <c r="G838" i="10" s="1"/>
  <c r="F836" i="10"/>
  <c r="F837" i="10" s="1"/>
  <c r="E836" i="10"/>
  <c r="E837" i="10" s="1"/>
  <c r="D836" i="10"/>
  <c r="D837" i="10" s="1"/>
  <c r="AA835" i="10"/>
  <c r="Y835" i="10"/>
  <c r="X835" i="10"/>
  <c r="V835" i="10"/>
  <c r="U835" i="10"/>
  <c r="S835" i="10"/>
  <c r="R835" i="10"/>
  <c r="P835" i="10"/>
  <c r="O835" i="10"/>
  <c r="O892" i="10" s="1"/>
  <c r="K835" i="10"/>
  <c r="J835" i="10"/>
  <c r="J892" i="10" s="1"/>
  <c r="H835" i="10"/>
  <c r="AA834" i="10"/>
  <c r="Y834" i="10"/>
  <c r="X834" i="10"/>
  <c r="V834" i="10"/>
  <c r="U834" i="10"/>
  <c r="S834" i="10"/>
  <c r="R834" i="10"/>
  <c r="P834" i="10"/>
  <c r="O834" i="10"/>
  <c r="O891" i="10" s="1"/>
  <c r="K834" i="10"/>
  <c r="J834" i="10"/>
  <c r="H834" i="10"/>
  <c r="AA833" i="10"/>
  <c r="Y833" i="10"/>
  <c r="X833" i="10"/>
  <c r="V833" i="10"/>
  <c r="S833" i="10"/>
  <c r="R833" i="10"/>
  <c r="P833" i="10"/>
  <c r="O833" i="10"/>
  <c r="O890" i="10" s="1"/>
  <c r="K833" i="10"/>
  <c r="AA831" i="10"/>
  <c r="Y831" i="10"/>
  <c r="X831" i="10"/>
  <c r="V831" i="10"/>
  <c r="U831" i="10"/>
  <c r="S831" i="10"/>
  <c r="S888" i="10" s="1"/>
  <c r="R831" i="10"/>
  <c r="P831" i="10"/>
  <c r="O831" i="10"/>
  <c r="O888" i="10" s="1"/>
  <c r="K831" i="10"/>
  <c r="H831" i="10"/>
  <c r="AA830" i="10"/>
  <c r="Y830" i="10"/>
  <c r="X830" i="10"/>
  <c r="V830" i="10"/>
  <c r="U830" i="10"/>
  <c r="S830" i="10"/>
  <c r="S887" i="10" s="1"/>
  <c r="R830" i="10"/>
  <c r="P830" i="10"/>
  <c r="O830" i="10"/>
  <c r="O887" i="10" s="1"/>
  <c r="K830" i="10"/>
  <c r="J830" i="10"/>
  <c r="J887" i="10" s="1"/>
  <c r="AO826" i="10"/>
  <c r="AO815" i="10" s="1"/>
  <c r="AO812" i="10" s="1"/>
  <c r="AO810" i="10" s="1"/>
  <c r="AN826" i="10"/>
  <c r="AN815" i="10" s="1"/>
  <c r="AN812" i="10" s="1"/>
  <c r="AN810" i="10" s="1"/>
  <c r="AN805" i="10" s="1"/>
  <c r="AN807" i="10" s="1"/>
  <c r="M826" i="10"/>
  <c r="G826" i="10"/>
  <c r="G815" i="10" s="1"/>
  <c r="G810" i="10" s="1"/>
  <c r="AA819" i="10"/>
  <c r="Y819" i="10"/>
  <c r="X819" i="10"/>
  <c r="V819" i="10"/>
  <c r="U819" i="10"/>
  <c r="S819" i="10"/>
  <c r="S876" i="10" s="1"/>
  <c r="R819" i="10"/>
  <c r="P819" i="10"/>
  <c r="O819" i="10"/>
  <c r="K819" i="10"/>
  <c r="K876" i="10" s="1"/>
  <c r="J819" i="10"/>
  <c r="J876" i="10" s="1"/>
  <c r="M812" i="10"/>
  <c r="M815" i="10" s="1"/>
  <c r="C811" i="10"/>
  <c r="S810" i="10"/>
  <c r="R810" i="10"/>
  <c r="R812" i="10" s="1"/>
  <c r="P810" i="10"/>
  <c r="O810" i="10"/>
  <c r="O812" i="10" s="1"/>
  <c r="K810" i="10"/>
  <c r="J810" i="10"/>
  <c r="J812" i="10" s="1"/>
  <c r="F810" i="10"/>
  <c r="F811" i="10" s="1"/>
  <c r="E810" i="10"/>
  <c r="E811" i="10" s="1"/>
  <c r="D810" i="10"/>
  <c r="M805" i="10"/>
  <c r="M807" i="10" s="1"/>
  <c r="C805" i="10"/>
  <c r="C806" i="10" s="1"/>
  <c r="AA804" i="10"/>
  <c r="Y804" i="10"/>
  <c r="X804" i="10"/>
  <c r="V804" i="10"/>
  <c r="U804" i="10"/>
  <c r="R804" i="10"/>
  <c r="P804" i="10"/>
  <c r="K804" i="10"/>
  <c r="H804" i="10"/>
  <c r="AA803" i="10"/>
  <c r="Y803" i="10"/>
  <c r="X803" i="10"/>
  <c r="V803" i="10"/>
  <c r="U803" i="10"/>
  <c r="R803" i="10"/>
  <c r="P803" i="10"/>
  <c r="K803" i="10"/>
  <c r="H803" i="10"/>
  <c r="AA802" i="10"/>
  <c r="Y802" i="10"/>
  <c r="X802" i="10"/>
  <c r="V802" i="10"/>
  <c r="R802" i="10"/>
  <c r="P802" i="10"/>
  <c r="K802" i="10"/>
  <c r="K890" i="10" s="1"/>
  <c r="H802" i="10"/>
  <c r="AA800" i="10"/>
  <c r="Y800" i="10"/>
  <c r="X800" i="10"/>
  <c r="V800" i="10"/>
  <c r="U800" i="10"/>
  <c r="R800" i="10"/>
  <c r="P800" i="10"/>
  <c r="P888" i="10" s="1"/>
  <c r="K800" i="10"/>
  <c r="H800" i="10"/>
  <c r="AA799" i="10"/>
  <c r="Y799" i="10"/>
  <c r="X799" i="10"/>
  <c r="V799" i="10"/>
  <c r="U799" i="10"/>
  <c r="R799" i="10"/>
  <c r="P799" i="10"/>
  <c r="K799" i="10"/>
  <c r="H799" i="10"/>
  <c r="H887" i="10" s="1"/>
  <c r="AO795" i="10"/>
  <c r="AN795" i="10"/>
  <c r="AN784" i="10" s="1"/>
  <c r="AN781" i="10" s="1"/>
  <c r="AN779" i="10" s="1"/>
  <c r="AN774" i="10" s="1"/>
  <c r="O795" i="10"/>
  <c r="O784" i="10" s="1"/>
  <c r="J795" i="10"/>
  <c r="J784" i="10" s="1"/>
  <c r="G795" i="10"/>
  <c r="AA788" i="10"/>
  <c r="Y788" i="10"/>
  <c r="X788" i="10"/>
  <c r="V788" i="10"/>
  <c r="U788" i="10"/>
  <c r="R788" i="10"/>
  <c r="AO784" i="10"/>
  <c r="AO781" i="10" s="1"/>
  <c r="AO779" i="10" s="1"/>
  <c r="M784" i="10"/>
  <c r="M781" i="10"/>
  <c r="F780" i="10"/>
  <c r="C780" i="10"/>
  <c r="S779" i="10"/>
  <c r="S784" i="10" s="1"/>
  <c r="R779" i="10"/>
  <c r="P779" i="10"/>
  <c r="O779" i="10"/>
  <c r="O781" i="10" s="1"/>
  <c r="K779" i="10"/>
  <c r="K781" i="10" s="1"/>
  <c r="J779" i="10"/>
  <c r="J774" i="10" s="1"/>
  <c r="H779" i="10"/>
  <c r="H781" i="10" s="1"/>
  <c r="G779" i="10"/>
  <c r="G781" i="10" s="1"/>
  <c r="E779" i="10"/>
  <c r="D779" i="10"/>
  <c r="M774" i="10"/>
  <c r="M776" i="10" s="1"/>
  <c r="H774" i="10"/>
  <c r="F774" i="10"/>
  <c r="C774" i="10"/>
  <c r="G773" i="10"/>
  <c r="M770" i="10"/>
  <c r="F770" i="10"/>
  <c r="F771" i="10" s="1"/>
  <c r="C770" i="10"/>
  <c r="C771" i="10" s="1"/>
  <c r="M769" i="10"/>
  <c r="U765" i="10"/>
  <c r="M765" i="10"/>
  <c r="F765" i="10"/>
  <c r="E765" i="10"/>
  <c r="E767" i="10" s="1"/>
  <c r="D765" i="10"/>
  <c r="C765" i="10"/>
  <c r="AB764" i="10"/>
  <c r="AA764" i="10"/>
  <c r="Y764" i="10"/>
  <c r="X764" i="10"/>
  <c r="S745" i="10"/>
  <c r="Y743" i="10"/>
  <c r="Y738" i="10" s="1"/>
  <c r="X743" i="10"/>
  <c r="V743" i="10"/>
  <c r="V738" i="10" s="1"/>
  <c r="S743" i="10"/>
  <c r="R743" i="10"/>
  <c r="K743" i="10"/>
  <c r="K738" i="10" s="1"/>
  <c r="K727" i="10" s="1"/>
  <c r="X742" i="10"/>
  <c r="S742" i="10"/>
  <c r="R742" i="10"/>
  <c r="U738" i="10"/>
  <c r="U727" i="10" s="1"/>
  <c r="S738" i="10"/>
  <c r="P738" i="10"/>
  <c r="P727" i="10" s="1"/>
  <c r="P728" i="10" s="1"/>
  <c r="O738" i="10"/>
  <c r="O727" i="10" s="1"/>
  <c r="M738" i="10"/>
  <c r="J738" i="10"/>
  <c r="J727" i="10" s="1"/>
  <c r="S735" i="10"/>
  <c r="P735" i="10"/>
  <c r="M735" i="10"/>
  <c r="Y731" i="10"/>
  <c r="V731" i="10"/>
  <c r="M728" i="10"/>
  <c r="S727" i="10"/>
  <c r="S728" i="10" s="1"/>
  <c r="S723" i="10"/>
  <c r="M723" i="10"/>
  <c r="F723" i="10"/>
  <c r="E723" i="10"/>
  <c r="D723" i="10"/>
  <c r="R722" i="10"/>
  <c r="R723" i="10" s="1"/>
  <c r="R727" i="10" s="1"/>
  <c r="R728" i="10" s="1"/>
  <c r="P722" i="10"/>
  <c r="P723" i="10" s="1"/>
  <c r="O722" i="10"/>
  <c r="O723" i="10" s="1"/>
  <c r="K722" i="10"/>
  <c r="K723" i="10" s="1"/>
  <c r="J722" i="10"/>
  <c r="J723" i="10" s="1"/>
  <c r="H722" i="10"/>
  <c r="H723" i="10" s="1"/>
  <c r="G722" i="10"/>
  <c r="G723" i="10" s="1"/>
  <c r="U719" i="10"/>
  <c r="S719" i="10"/>
  <c r="M719" i="10"/>
  <c r="F719" i="10"/>
  <c r="E719" i="10"/>
  <c r="D719" i="10"/>
  <c r="Y717" i="10"/>
  <c r="X717" i="10"/>
  <c r="X719" i="10" s="1"/>
  <c r="V717" i="10"/>
  <c r="V719" i="10" s="1"/>
  <c r="R717" i="10"/>
  <c r="P717" i="10"/>
  <c r="O717" i="10"/>
  <c r="K717" i="10"/>
  <c r="J717" i="10"/>
  <c r="H717" i="10"/>
  <c r="H719" i="10" s="1"/>
  <c r="G717" i="10"/>
  <c r="AB713" i="10"/>
  <c r="AA713" i="10"/>
  <c r="S713" i="10"/>
  <c r="S714" i="10" s="1"/>
  <c r="M713" i="10"/>
  <c r="M714" i="10" s="1"/>
  <c r="F713" i="10"/>
  <c r="F714" i="10" s="1"/>
  <c r="F718" i="10" s="1"/>
  <c r="E713" i="10"/>
  <c r="E714" i="10" s="1"/>
  <c r="D713" i="10"/>
  <c r="D714" i="10" s="1"/>
  <c r="AA712" i="10"/>
  <c r="Y712" i="10"/>
  <c r="X712" i="10"/>
  <c r="V712" i="10"/>
  <c r="S712" i="10"/>
  <c r="R712" i="10"/>
  <c r="P712" i="10"/>
  <c r="P703" i="10" s="1"/>
  <c r="P692" i="10" s="1"/>
  <c r="P693" i="10" s="1"/>
  <c r="K712" i="10"/>
  <c r="K703" i="10" s="1"/>
  <c r="K692" i="10" s="1"/>
  <c r="Y711" i="10"/>
  <c r="S711" i="10"/>
  <c r="R711" i="10"/>
  <c r="AA710" i="10"/>
  <c r="Y710" i="10"/>
  <c r="X710" i="10"/>
  <c r="V710" i="10"/>
  <c r="S710" i="10"/>
  <c r="R710" i="10"/>
  <c r="AA708" i="10"/>
  <c r="Y708" i="10"/>
  <c r="X708" i="10"/>
  <c r="V708" i="10"/>
  <c r="S708" i="10"/>
  <c r="AA707" i="10"/>
  <c r="Y707" i="10"/>
  <c r="X707" i="10"/>
  <c r="V707" i="10"/>
  <c r="S707" i="10"/>
  <c r="R707" i="10"/>
  <c r="AN704" i="10"/>
  <c r="AO703" i="10"/>
  <c r="AO704" i="10" s="1"/>
  <c r="AN703" i="10"/>
  <c r="AN692" i="10" s="1"/>
  <c r="AN688" i="10" s="1"/>
  <c r="AN687" i="10" s="1"/>
  <c r="AN679" i="10" s="1"/>
  <c r="AN678" i="10" s="1"/>
  <c r="U703" i="10"/>
  <c r="U692" i="10" s="1"/>
  <c r="U699" i="10" s="1"/>
  <c r="O703" i="10"/>
  <c r="O692" i="10" s="1"/>
  <c r="M703" i="10"/>
  <c r="M704" i="10" s="1"/>
  <c r="J703" i="10"/>
  <c r="AN700" i="10"/>
  <c r="S700" i="10"/>
  <c r="P700" i="10"/>
  <c r="M700" i="10"/>
  <c r="AO696" i="10"/>
  <c r="AB700" i="10"/>
  <c r="AA696" i="10"/>
  <c r="Y696" i="10"/>
  <c r="X696" i="10"/>
  <c r="V696" i="10"/>
  <c r="R696" i="10"/>
  <c r="AN693" i="10"/>
  <c r="M693" i="10"/>
  <c r="S692" i="10"/>
  <c r="S693" i="10" s="1"/>
  <c r="J692" i="10"/>
  <c r="S688" i="10"/>
  <c r="M688" i="10"/>
  <c r="F688" i="10"/>
  <c r="E688" i="10"/>
  <c r="D688" i="10"/>
  <c r="R687" i="10"/>
  <c r="R688" i="10" s="1"/>
  <c r="P687" i="10"/>
  <c r="P688" i="10" s="1"/>
  <c r="O687" i="10"/>
  <c r="O688" i="10" s="1"/>
  <c r="K687" i="10"/>
  <c r="K688" i="10" s="1"/>
  <c r="J687" i="10"/>
  <c r="J688" i="10" s="1"/>
  <c r="H687" i="10"/>
  <c r="H688" i="10" s="1"/>
  <c r="G687" i="10"/>
  <c r="G688" i="10" s="1"/>
  <c r="AO684" i="10"/>
  <c r="AN684" i="10"/>
  <c r="U684" i="10"/>
  <c r="S684" i="10"/>
  <c r="M684" i="10"/>
  <c r="F684" i="10"/>
  <c r="E684" i="10"/>
  <c r="D684" i="10"/>
  <c r="AA682" i="10"/>
  <c r="Y682" i="10"/>
  <c r="Y684" i="10" s="1"/>
  <c r="X682" i="10"/>
  <c r="X684" i="10" s="1"/>
  <c r="V682" i="10"/>
  <c r="R682" i="10"/>
  <c r="P682" i="10"/>
  <c r="P684" i="10" s="1"/>
  <c r="O682" i="10"/>
  <c r="O678" i="10" s="1"/>
  <c r="O679" i="10" s="1"/>
  <c r="K682" i="10"/>
  <c r="J682" i="10"/>
  <c r="J684" i="10" s="1"/>
  <c r="H682" i="10"/>
  <c r="H678" i="10" s="1"/>
  <c r="H679" i="10" s="1"/>
  <c r="G682" i="10"/>
  <c r="S678" i="10"/>
  <c r="S679" i="10" s="1"/>
  <c r="M678" i="10"/>
  <c r="M679" i="10" s="1"/>
  <c r="F678" i="10"/>
  <c r="F679" i="10" s="1"/>
  <c r="E678" i="10"/>
  <c r="E679" i="10" s="1"/>
  <c r="D678" i="10"/>
  <c r="D679" i="10" s="1"/>
  <c r="K677" i="10"/>
  <c r="K668" i="10"/>
  <c r="K657" i="10" s="1"/>
  <c r="J668" i="10"/>
  <c r="J657" i="10" s="1"/>
  <c r="AO653" i="10"/>
  <c r="R653" i="10"/>
  <c r="P653" i="10"/>
  <c r="O653" i="10"/>
  <c r="M653" i="10"/>
  <c r="F653" i="10"/>
  <c r="E653" i="10"/>
  <c r="D653" i="10"/>
  <c r="AN652" i="10"/>
  <c r="AN653" i="10" s="1"/>
  <c r="K652" i="10"/>
  <c r="K653" i="10" s="1"/>
  <c r="J652" i="10"/>
  <c r="J653" i="10" s="1"/>
  <c r="H652" i="10"/>
  <c r="H653" i="10" s="1"/>
  <c r="G652" i="10"/>
  <c r="G653" i="10" s="1"/>
  <c r="AO649" i="10"/>
  <c r="R649" i="10"/>
  <c r="P649" i="10"/>
  <c r="O649" i="10"/>
  <c r="M649" i="10"/>
  <c r="F649" i="10"/>
  <c r="E649" i="10"/>
  <c r="D649" i="10"/>
  <c r="AN647" i="10"/>
  <c r="AN649" i="10" s="1"/>
  <c r="K647" i="10"/>
  <c r="J647" i="10"/>
  <c r="H647" i="10"/>
  <c r="H649" i="10" s="1"/>
  <c r="G647" i="10"/>
  <c r="AO643" i="10"/>
  <c r="AO644" i="10" s="1"/>
  <c r="S643" i="10"/>
  <c r="R643" i="10"/>
  <c r="R644" i="10" s="1"/>
  <c r="P643" i="10"/>
  <c r="P644" i="10" s="1"/>
  <c r="O643" i="10"/>
  <c r="O644" i="10" s="1"/>
  <c r="M643" i="10"/>
  <c r="H643" i="10"/>
  <c r="H644" i="10" s="1"/>
  <c r="H648" i="10" s="1"/>
  <c r="F643" i="10"/>
  <c r="F644" i="10" s="1"/>
  <c r="E643" i="10"/>
  <c r="E644" i="10" s="1"/>
  <c r="D643" i="10"/>
  <c r="D644" i="10" s="1"/>
  <c r="AA642" i="10"/>
  <c r="Y642" i="10"/>
  <c r="X642" i="10"/>
  <c r="V642" i="10"/>
  <c r="S642" i="10"/>
  <c r="R642" i="10"/>
  <c r="P642" i="10"/>
  <c r="K642" i="10"/>
  <c r="AA641" i="10"/>
  <c r="Y641" i="10"/>
  <c r="X641" i="10"/>
  <c r="V641" i="10"/>
  <c r="S641" i="10"/>
  <c r="R641" i="10"/>
  <c r="K641" i="10"/>
  <c r="AA638" i="10"/>
  <c r="Y638" i="10"/>
  <c r="X638" i="10"/>
  <c r="V638" i="10"/>
  <c r="S638" i="10"/>
  <c r="R638" i="10"/>
  <c r="AA637" i="10"/>
  <c r="Y637" i="10"/>
  <c r="X637" i="10"/>
  <c r="V637" i="10"/>
  <c r="S637" i="10"/>
  <c r="R637" i="10"/>
  <c r="P637" i="10"/>
  <c r="AO633" i="10"/>
  <c r="AN633" i="10"/>
  <c r="U633" i="10"/>
  <c r="U622" i="10" s="1"/>
  <c r="O633" i="10"/>
  <c r="M633" i="10"/>
  <c r="M634" i="10" s="1"/>
  <c r="J633" i="10"/>
  <c r="J622" i="10" s="1"/>
  <c r="AO630" i="10"/>
  <c r="AN630" i="10"/>
  <c r="S630" i="10"/>
  <c r="R630" i="10"/>
  <c r="P630" i="10"/>
  <c r="M630" i="10"/>
  <c r="AB630" i="10"/>
  <c r="AA626" i="10"/>
  <c r="AA630" i="10" s="1"/>
  <c r="Y626" i="10"/>
  <c r="X626" i="10"/>
  <c r="V626" i="10"/>
  <c r="M623" i="10"/>
  <c r="O622" i="10"/>
  <c r="M618" i="10"/>
  <c r="F618" i="10"/>
  <c r="E618" i="10"/>
  <c r="D618" i="10"/>
  <c r="S617" i="10"/>
  <c r="R617" i="10"/>
  <c r="R618" i="10" s="1"/>
  <c r="P617" i="10"/>
  <c r="O617" i="10"/>
  <c r="O618" i="10" s="1"/>
  <c r="K617" i="10"/>
  <c r="K618" i="10" s="1"/>
  <c r="J617" i="10"/>
  <c r="J618" i="10" s="1"/>
  <c r="H617" i="10"/>
  <c r="G617" i="10"/>
  <c r="G618" i="10" s="1"/>
  <c r="AO614" i="10"/>
  <c r="U614" i="10"/>
  <c r="R614" i="10"/>
  <c r="M614" i="10"/>
  <c r="F614" i="10"/>
  <c r="E614" i="10"/>
  <c r="D614" i="10"/>
  <c r="AN612" i="10"/>
  <c r="AA612" i="10"/>
  <c r="Y612" i="10"/>
  <c r="Y614" i="10" s="1"/>
  <c r="X612" i="10"/>
  <c r="V612" i="10"/>
  <c r="S612" i="10"/>
  <c r="R612" i="10"/>
  <c r="P612" i="10"/>
  <c r="P614" i="10" s="1"/>
  <c r="O612" i="10"/>
  <c r="O608" i="10" s="1"/>
  <c r="O609" i="10" s="1"/>
  <c r="K612" i="10"/>
  <c r="J612" i="10"/>
  <c r="J614" i="10" s="1"/>
  <c r="H612" i="10"/>
  <c r="H614" i="10" s="1"/>
  <c r="G612" i="10"/>
  <c r="G608" i="10" s="1"/>
  <c r="G609" i="10" s="1"/>
  <c r="R608" i="10"/>
  <c r="R609" i="10" s="1"/>
  <c r="M608" i="10"/>
  <c r="M609" i="10" s="1"/>
  <c r="M613" i="10" s="1"/>
  <c r="F608" i="10"/>
  <c r="F609" i="10" s="1"/>
  <c r="E608" i="10"/>
  <c r="E609" i="10" s="1"/>
  <c r="D608" i="10"/>
  <c r="D609" i="10" s="1"/>
  <c r="AA607" i="10"/>
  <c r="Y607" i="10"/>
  <c r="X607" i="10"/>
  <c r="V607" i="10"/>
  <c r="S607" i="10"/>
  <c r="R607" i="10"/>
  <c r="P607" i="10"/>
  <c r="K607" i="10"/>
  <c r="AA606" i="10"/>
  <c r="Y606" i="10"/>
  <c r="X606" i="10"/>
  <c r="V606" i="10"/>
  <c r="S606" i="10"/>
  <c r="R606" i="10"/>
  <c r="P606" i="10"/>
  <c r="AB605" i="10"/>
  <c r="AA605" i="10"/>
  <c r="Y605" i="10"/>
  <c r="X605" i="10"/>
  <c r="V605" i="10"/>
  <c r="S605" i="10"/>
  <c r="R605" i="10"/>
  <c r="AA603" i="10"/>
  <c r="Y603" i="10"/>
  <c r="X603" i="10"/>
  <c r="V603" i="10"/>
  <c r="S603" i="10"/>
  <c r="R603" i="10"/>
  <c r="P603" i="10"/>
  <c r="K603" i="10"/>
  <c r="AN599" i="10"/>
  <c r="AO598" i="10"/>
  <c r="AO599" i="10" s="1"/>
  <c r="AN598" i="10"/>
  <c r="AN587" i="10" s="1"/>
  <c r="AN583" i="10" s="1"/>
  <c r="U598" i="10"/>
  <c r="U587" i="10" s="1"/>
  <c r="U594" i="10" s="1"/>
  <c r="O598" i="10"/>
  <c r="O587" i="10" s="1"/>
  <c r="M598" i="10"/>
  <c r="J598" i="10"/>
  <c r="J587" i="10" s="1"/>
  <c r="AO595" i="10"/>
  <c r="AN595" i="10"/>
  <c r="S595" i="10"/>
  <c r="P595" i="10"/>
  <c r="M595" i="10"/>
  <c r="AB595" i="10"/>
  <c r="AA591" i="10"/>
  <c r="AA595" i="10" s="1"/>
  <c r="Y591" i="10"/>
  <c r="X591" i="10"/>
  <c r="X595" i="10" s="1"/>
  <c r="V591" i="10"/>
  <c r="R591" i="10"/>
  <c r="R595" i="10" s="1"/>
  <c r="S587" i="10"/>
  <c r="S588" i="10" s="1"/>
  <c r="S583" i="10"/>
  <c r="M583" i="10"/>
  <c r="F583" i="10"/>
  <c r="E583" i="10"/>
  <c r="D583" i="10"/>
  <c r="U582" i="10"/>
  <c r="R582" i="10"/>
  <c r="P582" i="10"/>
  <c r="P583" i="10" s="1"/>
  <c r="O582" i="10"/>
  <c r="O583" i="10" s="1"/>
  <c r="K582" i="10"/>
  <c r="K583" i="10" s="1"/>
  <c r="J582" i="10"/>
  <c r="J583" i="10" s="1"/>
  <c r="H582" i="10"/>
  <c r="H583" i="10" s="1"/>
  <c r="G582" i="10"/>
  <c r="G583" i="10" s="1"/>
  <c r="AO579" i="10"/>
  <c r="AN579" i="10"/>
  <c r="U579" i="10"/>
  <c r="S579" i="10"/>
  <c r="M579" i="10"/>
  <c r="F579" i="10"/>
  <c r="E579" i="10"/>
  <c r="D579" i="10"/>
  <c r="AA577" i="10"/>
  <c r="AA579" i="10" s="1"/>
  <c r="Y577" i="10"/>
  <c r="Y579" i="10" s="1"/>
  <c r="X577" i="10"/>
  <c r="X579" i="10" s="1"/>
  <c r="V577" i="10"/>
  <c r="V579" i="10" s="1"/>
  <c r="R577" i="10"/>
  <c r="R579" i="10" s="1"/>
  <c r="P577" i="10"/>
  <c r="P579" i="10" s="1"/>
  <c r="O577" i="10"/>
  <c r="K577" i="10"/>
  <c r="K579" i="10" s="1"/>
  <c r="J577" i="10"/>
  <c r="J579" i="10" s="1"/>
  <c r="H577" i="10"/>
  <c r="H573" i="10" s="1"/>
  <c r="H574" i="10" s="1"/>
  <c r="G577" i="10"/>
  <c r="S573" i="10"/>
  <c r="S574" i="10" s="1"/>
  <c r="M573" i="10"/>
  <c r="M574" i="10" s="1"/>
  <c r="F573" i="10"/>
  <c r="F574" i="10" s="1"/>
  <c r="E573" i="10"/>
  <c r="E574" i="10" s="1"/>
  <c r="D573" i="10"/>
  <c r="D574" i="10" s="1"/>
  <c r="AA572" i="10"/>
  <c r="Y572" i="10"/>
  <c r="X572" i="10"/>
  <c r="V572" i="10"/>
  <c r="S572" i="10"/>
  <c r="R572" i="10"/>
  <c r="P572" i="10"/>
  <c r="K572" i="10"/>
  <c r="AA571" i="10"/>
  <c r="Y571" i="10"/>
  <c r="X571" i="10"/>
  <c r="V571" i="10"/>
  <c r="S571" i="10"/>
  <c r="R571" i="10"/>
  <c r="K571" i="10"/>
  <c r="AA568" i="10"/>
  <c r="Y568" i="10"/>
  <c r="X568" i="10"/>
  <c r="V568" i="10"/>
  <c r="S568" i="10"/>
  <c r="R568" i="10"/>
  <c r="AA567" i="10"/>
  <c r="Y567" i="10"/>
  <c r="X567" i="10"/>
  <c r="V567" i="10"/>
  <c r="S567" i="10"/>
  <c r="R567" i="10"/>
  <c r="P567" i="10"/>
  <c r="AO563" i="10"/>
  <c r="AN563" i="10"/>
  <c r="AN552" i="10" s="1"/>
  <c r="U563" i="10"/>
  <c r="U552" i="10" s="1"/>
  <c r="O563" i="10"/>
  <c r="O552" i="10" s="1"/>
  <c r="M563" i="10"/>
  <c r="M564" i="10" s="1"/>
  <c r="J563" i="10"/>
  <c r="J552" i="10" s="1"/>
  <c r="AO560" i="10"/>
  <c r="AN560" i="10"/>
  <c r="S560" i="10"/>
  <c r="P560" i="10"/>
  <c r="M560" i="10"/>
  <c r="AB560" i="10"/>
  <c r="AA556" i="10"/>
  <c r="AA560" i="10" s="1"/>
  <c r="Y556" i="10"/>
  <c r="X556" i="10"/>
  <c r="V556" i="10"/>
  <c r="R556" i="10"/>
  <c r="R560" i="10" s="1"/>
  <c r="M553" i="10"/>
  <c r="S552" i="10"/>
  <c r="S553" i="10" s="1"/>
  <c r="S548" i="10"/>
  <c r="M548" i="10"/>
  <c r="F548" i="10"/>
  <c r="E548" i="10"/>
  <c r="D548" i="10"/>
  <c r="R547" i="10"/>
  <c r="R548" i="10" s="1"/>
  <c r="P547" i="10"/>
  <c r="P548" i="10" s="1"/>
  <c r="O547" i="10"/>
  <c r="O548" i="10" s="1"/>
  <c r="K547" i="10"/>
  <c r="K548" i="10" s="1"/>
  <c r="J547" i="10"/>
  <c r="J548" i="10" s="1"/>
  <c r="H547" i="10"/>
  <c r="H548" i="10" s="1"/>
  <c r="G547" i="10"/>
  <c r="G548" i="10" s="1"/>
  <c r="AO544" i="10"/>
  <c r="AN544" i="10"/>
  <c r="U544" i="10"/>
  <c r="S544" i="10"/>
  <c r="M544" i="10"/>
  <c r="F544" i="10"/>
  <c r="E544" i="10"/>
  <c r="D544" i="10"/>
  <c r="AB544" i="10"/>
  <c r="AA542" i="10"/>
  <c r="Y542" i="10"/>
  <c r="Y544" i="10" s="1"/>
  <c r="X542" i="10"/>
  <c r="X544" i="10" s="1"/>
  <c r="V542" i="10"/>
  <c r="V544" i="10" s="1"/>
  <c r="R542" i="10"/>
  <c r="R544" i="10" s="1"/>
  <c r="P542" i="10"/>
  <c r="O542" i="10"/>
  <c r="K542" i="10"/>
  <c r="K544" i="10" s="1"/>
  <c r="J542" i="10"/>
  <c r="J544" i="10" s="1"/>
  <c r="H542" i="10"/>
  <c r="G542" i="10"/>
  <c r="G544" i="10" s="1"/>
  <c r="S538" i="10"/>
  <c r="S539" i="10" s="1"/>
  <c r="M538" i="10"/>
  <c r="M539" i="10" s="1"/>
  <c r="K538" i="10"/>
  <c r="K539" i="10" s="1"/>
  <c r="K543" i="10" s="1"/>
  <c r="F538" i="10"/>
  <c r="F539" i="10" s="1"/>
  <c r="E538" i="10"/>
  <c r="E539" i="10" s="1"/>
  <c r="D538" i="10"/>
  <c r="D539" i="10" s="1"/>
  <c r="P537" i="10"/>
  <c r="P528" i="10" s="1"/>
  <c r="K537" i="10"/>
  <c r="H537" i="10"/>
  <c r="H528" i="10" s="1"/>
  <c r="H517" i="10" s="1"/>
  <c r="Y536" i="10"/>
  <c r="X536" i="10"/>
  <c r="V536" i="10"/>
  <c r="K536" i="10"/>
  <c r="Y535" i="10"/>
  <c r="X535" i="10"/>
  <c r="V535" i="10"/>
  <c r="K535" i="10"/>
  <c r="AN529" i="10"/>
  <c r="AN528" i="10" s="1"/>
  <c r="AO528" i="10"/>
  <c r="U528" i="10"/>
  <c r="U903" i="10" s="1"/>
  <c r="S528" i="10"/>
  <c r="R528" i="10"/>
  <c r="O528" i="10"/>
  <c r="M528" i="10"/>
  <c r="M529" i="10" s="1"/>
  <c r="J528" i="10"/>
  <c r="J517" i="10" s="1"/>
  <c r="G528" i="10"/>
  <c r="G517" i="10" s="1"/>
  <c r="AO527" i="10"/>
  <c r="AN527" i="10"/>
  <c r="S527" i="10"/>
  <c r="R527" i="10"/>
  <c r="P527" i="10"/>
  <c r="M527" i="10"/>
  <c r="AB899" i="10"/>
  <c r="AA899" i="10"/>
  <c r="Y521" i="10"/>
  <c r="Y899" i="10" s="1"/>
  <c r="X521" i="10"/>
  <c r="X899" i="10" s="1"/>
  <c r="V521" i="10"/>
  <c r="V899" i="10" s="1"/>
  <c r="M520" i="10"/>
  <c r="U517" i="10"/>
  <c r="U773" i="10" s="1"/>
  <c r="S517" i="10"/>
  <c r="S520" i="10" s="1"/>
  <c r="O517" i="10"/>
  <c r="S515" i="10"/>
  <c r="S773" i="10" s="1"/>
  <c r="M515" i="10"/>
  <c r="M773" i="10" s="1"/>
  <c r="F513" i="10"/>
  <c r="E513" i="10"/>
  <c r="D513" i="10"/>
  <c r="R512" i="10"/>
  <c r="R515" i="10" s="1"/>
  <c r="R773" i="10" s="1"/>
  <c r="P512" i="10"/>
  <c r="P515" i="10" s="1"/>
  <c r="P773" i="10" s="1"/>
  <c r="O512" i="10"/>
  <c r="O515" i="10" s="1"/>
  <c r="O773" i="10" s="1"/>
  <c r="K512" i="10"/>
  <c r="K515" i="10" s="1"/>
  <c r="K773" i="10" s="1"/>
  <c r="J512" i="10"/>
  <c r="J515" i="10" s="1"/>
  <c r="J773" i="10" s="1"/>
  <c r="H512" i="10"/>
  <c r="H515" i="10" s="1"/>
  <c r="H773" i="10" s="1"/>
  <c r="G512" i="10"/>
  <c r="G503" i="10" s="1"/>
  <c r="G506" i="10" s="1"/>
  <c r="G764" i="10" s="1"/>
  <c r="AO511" i="10"/>
  <c r="AO769" i="10" s="1"/>
  <c r="AO767" i="10" s="1"/>
  <c r="AN511" i="10"/>
  <c r="AN769" i="10" s="1"/>
  <c r="U511" i="10"/>
  <c r="U769" i="10" s="1"/>
  <c r="S511" i="10"/>
  <c r="G511" i="10"/>
  <c r="G769" i="10" s="1"/>
  <c r="F509" i="10"/>
  <c r="E509" i="10"/>
  <c r="D509" i="10"/>
  <c r="Y507" i="10"/>
  <c r="X507" i="10"/>
  <c r="V507" i="10"/>
  <c r="V511" i="10" s="1"/>
  <c r="V769" i="10" s="1"/>
  <c r="R507" i="10"/>
  <c r="R511" i="10" s="1"/>
  <c r="R769" i="10" s="1"/>
  <c r="P507" i="10"/>
  <c r="O507" i="10"/>
  <c r="K507" i="10"/>
  <c r="J507" i="10"/>
  <c r="H507" i="10"/>
  <c r="H511" i="10" s="1"/>
  <c r="S503" i="10"/>
  <c r="S506" i="10" s="1"/>
  <c r="S764" i="10" s="1"/>
  <c r="M503" i="10"/>
  <c r="M506" i="10" s="1"/>
  <c r="M764" i="10" s="1"/>
  <c r="F503" i="10"/>
  <c r="F504" i="10" s="1"/>
  <c r="E503" i="10"/>
  <c r="E504" i="10" s="1"/>
  <c r="D503" i="10"/>
  <c r="D504" i="10" s="1"/>
  <c r="V498" i="10"/>
  <c r="R498" i="10"/>
  <c r="V497" i="10"/>
  <c r="R497" i="10"/>
  <c r="U493" i="10"/>
  <c r="U482" i="10" s="1"/>
  <c r="S493" i="10"/>
  <c r="P493" i="10"/>
  <c r="P482" i="10" s="1"/>
  <c r="O493" i="10"/>
  <c r="O482" i="10" s="1"/>
  <c r="M493" i="10"/>
  <c r="K493" i="10"/>
  <c r="K482" i="10" s="1"/>
  <c r="J493" i="10"/>
  <c r="J482" i="10" s="1"/>
  <c r="H493" i="10"/>
  <c r="H482" i="10" s="1"/>
  <c r="G493" i="10"/>
  <c r="G482" i="10" s="1"/>
  <c r="S490" i="10"/>
  <c r="P490" i="10"/>
  <c r="M490" i="10"/>
  <c r="V486" i="10"/>
  <c r="R486" i="10"/>
  <c r="R490" i="10" s="1"/>
  <c r="S482" i="10"/>
  <c r="S478" i="10"/>
  <c r="M478" i="10"/>
  <c r="F478" i="10"/>
  <c r="E478" i="10"/>
  <c r="R477" i="10"/>
  <c r="P477" i="10"/>
  <c r="P478" i="10" s="1"/>
  <c r="O477" i="10"/>
  <c r="O478" i="10" s="1"/>
  <c r="K477" i="10"/>
  <c r="K478" i="10" s="1"/>
  <c r="J477" i="10"/>
  <c r="J478" i="10" s="1"/>
  <c r="H477" i="10"/>
  <c r="H478" i="10" s="1"/>
  <c r="G477" i="10"/>
  <c r="G478" i="10" s="1"/>
  <c r="D477" i="10"/>
  <c r="U474" i="10"/>
  <c r="S474" i="10"/>
  <c r="M474" i="10"/>
  <c r="F474" i="10"/>
  <c r="E474" i="10"/>
  <c r="D474" i="10"/>
  <c r="V472" i="10"/>
  <c r="V474" i="10" s="1"/>
  <c r="R472" i="10"/>
  <c r="R474" i="10" s="1"/>
  <c r="P472" i="10"/>
  <c r="O472" i="10"/>
  <c r="K472" i="10"/>
  <c r="K474" i="10" s="1"/>
  <c r="J472" i="10"/>
  <c r="J474" i="10" s="1"/>
  <c r="H472" i="10"/>
  <c r="G472" i="10"/>
  <c r="S468" i="10"/>
  <c r="S469" i="10" s="1"/>
  <c r="M468" i="10"/>
  <c r="M469" i="10" s="1"/>
  <c r="F468" i="10"/>
  <c r="F469" i="10" s="1"/>
  <c r="E468" i="10"/>
  <c r="E469" i="10" s="1"/>
  <c r="Y463" i="10"/>
  <c r="Y458" i="10" s="1"/>
  <c r="X463" i="10"/>
  <c r="X458" i="10" s="1"/>
  <c r="X459" i="10" s="1"/>
  <c r="V463" i="10"/>
  <c r="V458" i="10" s="1"/>
  <c r="R463" i="10"/>
  <c r="R458" i="10" s="1"/>
  <c r="R447" i="10" s="1"/>
  <c r="R448" i="10" s="1"/>
  <c r="AO458" i="10"/>
  <c r="AO447" i="10" s="1"/>
  <c r="AO448" i="10" s="1"/>
  <c r="AN458" i="10"/>
  <c r="AN448" i="10" s="1"/>
  <c r="AN447" i="10" s="1"/>
  <c r="U458" i="10"/>
  <c r="U447" i="10" s="1"/>
  <c r="U442" i="10" s="1"/>
  <c r="U443" i="10" s="1"/>
  <c r="S458" i="10"/>
  <c r="S459" i="10" s="1"/>
  <c r="P458" i="10"/>
  <c r="P447" i="10" s="1"/>
  <c r="P448" i="10" s="1"/>
  <c r="O458" i="10"/>
  <c r="O447" i="10" s="1"/>
  <c r="M458" i="10"/>
  <c r="M459" i="10" s="1"/>
  <c r="K458" i="10"/>
  <c r="K447" i="10" s="1"/>
  <c r="J458" i="10"/>
  <c r="J447" i="10" s="1"/>
  <c r="H458" i="10"/>
  <c r="H447" i="10" s="1"/>
  <c r="G458" i="10"/>
  <c r="G447" i="10" s="1"/>
  <c r="AO455" i="10"/>
  <c r="AN455" i="10"/>
  <c r="X455" i="10"/>
  <c r="R455" i="10"/>
  <c r="P455" i="10"/>
  <c r="M455" i="10"/>
  <c r="Y451" i="10"/>
  <c r="V451" i="10"/>
  <c r="S451" i="10"/>
  <c r="S455" i="10" s="1"/>
  <c r="M448" i="10"/>
  <c r="S447" i="10"/>
  <c r="S448" i="10" s="1"/>
  <c r="S443" i="10"/>
  <c r="M443" i="10"/>
  <c r="F443" i="10"/>
  <c r="E443" i="10"/>
  <c r="C443" i="10"/>
  <c r="R442" i="10"/>
  <c r="R443" i="10" s="1"/>
  <c r="P442" i="10"/>
  <c r="P443" i="10" s="1"/>
  <c r="O442" i="10"/>
  <c r="O443" i="10" s="1"/>
  <c r="K442" i="10"/>
  <c r="K443" i="10" s="1"/>
  <c r="J442" i="10"/>
  <c r="J443" i="10" s="1"/>
  <c r="H442" i="10"/>
  <c r="G442" i="10"/>
  <c r="D442" i="10"/>
  <c r="D433" i="10" s="1"/>
  <c r="D434" i="10" s="1"/>
  <c r="AO439" i="10"/>
  <c r="U439" i="10"/>
  <c r="M439" i="10"/>
  <c r="F439" i="10"/>
  <c r="E439" i="10"/>
  <c r="D439" i="10"/>
  <c r="C439" i="10"/>
  <c r="Y437" i="10"/>
  <c r="X437" i="10"/>
  <c r="V437" i="10"/>
  <c r="V439" i="10" s="1"/>
  <c r="S437" i="10"/>
  <c r="R437" i="10"/>
  <c r="P437" i="10"/>
  <c r="O437" i="10"/>
  <c r="K437" i="10"/>
  <c r="J437" i="10"/>
  <c r="H437" i="10"/>
  <c r="H439" i="10" s="1"/>
  <c r="G437" i="10"/>
  <c r="G439" i="10" s="1"/>
  <c r="AB433" i="10"/>
  <c r="AA433" i="10"/>
  <c r="M433" i="10"/>
  <c r="M434" i="10" s="1"/>
  <c r="F433" i="10"/>
  <c r="F434" i="10" s="1"/>
  <c r="F438" i="10" s="1"/>
  <c r="E433" i="10"/>
  <c r="E434" i="10" s="1"/>
  <c r="C433" i="10"/>
  <c r="C434" i="10" s="1"/>
  <c r="AA430" i="10"/>
  <c r="Y430" i="10"/>
  <c r="X430" i="10"/>
  <c r="V430" i="10"/>
  <c r="S430" i="10"/>
  <c r="AA428" i="10"/>
  <c r="Y428" i="10"/>
  <c r="X428" i="10"/>
  <c r="V428" i="10"/>
  <c r="S428" i="10"/>
  <c r="R428" i="10"/>
  <c r="P428" i="10"/>
  <c r="P423" i="10" s="1"/>
  <c r="K428" i="10"/>
  <c r="K423" i="10" s="1"/>
  <c r="H428" i="10"/>
  <c r="H423" i="10" s="1"/>
  <c r="H412" i="10" s="1"/>
  <c r="AA427" i="10"/>
  <c r="Y427" i="10"/>
  <c r="X427" i="10"/>
  <c r="V427" i="10"/>
  <c r="R427" i="10"/>
  <c r="AN424" i="10"/>
  <c r="AN423" i="10" s="1"/>
  <c r="AN413" i="10" s="1"/>
  <c r="AN412" i="10" s="1"/>
  <c r="AN408" i="10" s="1"/>
  <c r="AN407" i="10" s="1"/>
  <c r="AO423" i="10"/>
  <c r="AO412" i="10" s="1"/>
  <c r="U423" i="10"/>
  <c r="U412" i="10" s="1"/>
  <c r="O423" i="10"/>
  <c r="O412" i="10" s="1"/>
  <c r="M423" i="10"/>
  <c r="M424" i="10" s="1"/>
  <c r="J423" i="10"/>
  <c r="J412" i="10" s="1"/>
  <c r="G423" i="10"/>
  <c r="G412" i="10" s="1"/>
  <c r="AO420" i="10"/>
  <c r="AN420" i="10"/>
  <c r="S420" i="10"/>
  <c r="P420" i="10"/>
  <c r="M420" i="10"/>
  <c r="AA416" i="10"/>
  <c r="AA420" i="10" s="1"/>
  <c r="Y416" i="10"/>
  <c r="X416" i="10"/>
  <c r="X420" i="10" s="1"/>
  <c r="V416" i="10"/>
  <c r="R416" i="10"/>
  <c r="R420" i="10" s="1"/>
  <c r="M413" i="10"/>
  <c r="K412" i="10"/>
  <c r="S408" i="10"/>
  <c r="M408" i="10"/>
  <c r="F408" i="10"/>
  <c r="C408" i="10"/>
  <c r="R407" i="10"/>
  <c r="P407" i="10"/>
  <c r="O407" i="10"/>
  <c r="K407" i="10"/>
  <c r="K408" i="10" s="1"/>
  <c r="J407" i="10"/>
  <c r="H407" i="10"/>
  <c r="H408" i="10" s="1"/>
  <c r="G407" i="10"/>
  <c r="E407" i="10"/>
  <c r="E408" i="10" s="1"/>
  <c r="D407" i="10"/>
  <c r="AO404" i="10"/>
  <c r="U404" i="10"/>
  <c r="S404" i="10"/>
  <c r="M404" i="10"/>
  <c r="F404" i="10"/>
  <c r="E404" i="10"/>
  <c r="D404" i="10"/>
  <c r="C404" i="10"/>
  <c r="AN402" i="10"/>
  <c r="AN765" i="10" s="1"/>
  <c r="AN767" i="10" s="1"/>
  <c r="AA402" i="10"/>
  <c r="Y402" i="10"/>
  <c r="X402" i="10"/>
  <c r="V402" i="10"/>
  <c r="R402" i="10"/>
  <c r="R404" i="10" s="1"/>
  <c r="P402" i="10"/>
  <c r="P404" i="10" s="1"/>
  <c r="O402" i="10"/>
  <c r="O404" i="10" s="1"/>
  <c r="K402" i="10"/>
  <c r="J402" i="10"/>
  <c r="J404" i="10" s="1"/>
  <c r="H402" i="10"/>
  <c r="H404" i="10" s="1"/>
  <c r="G402" i="10"/>
  <c r="G404" i="10" s="1"/>
  <c r="S398" i="10"/>
  <c r="S399" i="10" s="1"/>
  <c r="M398" i="10"/>
  <c r="M399" i="10" s="1"/>
  <c r="F398" i="10"/>
  <c r="F399" i="10" s="1"/>
  <c r="C398" i="10"/>
  <c r="C399" i="10" s="1"/>
  <c r="AA397" i="10"/>
  <c r="Y397" i="10"/>
  <c r="X397" i="10"/>
  <c r="V397" i="10"/>
  <c r="S397" i="10"/>
  <c r="R397" i="10"/>
  <c r="K397" i="10"/>
  <c r="H397" i="10"/>
  <c r="AA396" i="10"/>
  <c r="Y396" i="10"/>
  <c r="X396" i="10"/>
  <c r="V396" i="10"/>
  <c r="S396" i="10"/>
  <c r="R396" i="10"/>
  <c r="S395" i="10"/>
  <c r="AA393" i="10"/>
  <c r="Y393" i="10"/>
  <c r="X393" i="10"/>
  <c r="V393" i="10"/>
  <c r="S393" i="10"/>
  <c r="R393" i="10"/>
  <c r="P393" i="10"/>
  <c r="K393" i="10"/>
  <c r="AA392" i="10"/>
  <c r="Y392" i="10"/>
  <c r="X392" i="10"/>
  <c r="V392" i="10"/>
  <c r="S392" i="10"/>
  <c r="R392" i="10"/>
  <c r="P392" i="10"/>
  <c r="AO388" i="10"/>
  <c r="AO377" i="10" s="1"/>
  <c r="AO372" i="10" s="1"/>
  <c r="AO363" i="10" s="1"/>
  <c r="AN388" i="10"/>
  <c r="AN377" i="10" s="1"/>
  <c r="U388" i="10"/>
  <c r="U377" i="10" s="1"/>
  <c r="O388" i="10"/>
  <c r="O377" i="10" s="1"/>
  <c r="M388" i="10"/>
  <c r="J388" i="10"/>
  <c r="J377" i="10" s="1"/>
  <c r="H388" i="10"/>
  <c r="H377" i="10" s="1"/>
  <c r="G388" i="10"/>
  <c r="G377" i="10" s="1"/>
  <c r="AO385" i="10"/>
  <c r="AN385" i="10"/>
  <c r="S385" i="10"/>
  <c r="P385" i="10"/>
  <c r="M385" i="10"/>
  <c r="AA381" i="10"/>
  <c r="AA385" i="10" s="1"/>
  <c r="Y381" i="10"/>
  <c r="X381" i="10"/>
  <c r="X385" i="10" s="1"/>
  <c r="V381" i="10"/>
  <c r="R381" i="10"/>
  <c r="R385" i="10" s="1"/>
  <c r="M377" i="10"/>
  <c r="M378" i="10" s="1"/>
  <c r="M373" i="10"/>
  <c r="F373" i="10"/>
  <c r="C373" i="10"/>
  <c r="S372" i="10"/>
  <c r="S377" i="10" s="1"/>
  <c r="S378" i="10" s="1"/>
  <c r="R372" i="10"/>
  <c r="R373" i="10" s="1"/>
  <c r="P372" i="10"/>
  <c r="O372" i="10"/>
  <c r="O373" i="10" s="1"/>
  <c r="K372" i="10"/>
  <c r="K373" i="10" s="1"/>
  <c r="J372" i="10"/>
  <c r="H372" i="10"/>
  <c r="G372" i="10"/>
  <c r="G373" i="10" s="1"/>
  <c r="E372" i="10"/>
  <c r="E373" i="10" s="1"/>
  <c r="D372" i="10"/>
  <c r="D363" i="10" s="1"/>
  <c r="D364" i="10" s="1"/>
  <c r="AO369" i="10"/>
  <c r="AN369" i="10"/>
  <c r="U369" i="10"/>
  <c r="M369" i="10"/>
  <c r="F369" i="10"/>
  <c r="E369" i="10"/>
  <c r="D369" i="10"/>
  <c r="C369" i="10"/>
  <c r="AA367" i="10"/>
  <c r="AA369" i="10" s="1"/>
  <c r="Y367" i="10"/>
  <c r="Y369" i="10" s="1"/>
  <c r="X367" i="10"/>
  <c r="X369" i="10" s="1"/>
  <c r="V367" i="10"/>
  <c r="S367" i="10"/>
  <c r="R367" i="10"/>
  <c r="R369" i="10" s="1"/>
  <c r="P367" i="10"/>
  <c r="P369" i="10" s="1"/>
  <c r="O367" i="10"/>
  <c r="K367" i="10"/>
  <c r="J367" i="10"/>
  <c r="J369" i="10" s="1"/>
  <c r="H367" i="10"/>
  <c r="H369" i="10" s="1"/>
  <c r="G367" i="10"/>
  <c r="G369" i="10" s="1"/>
  <c r="M363" i="10"/>
  <c r="M364" i="10" s="1"/>
  <c r="F363" i="10"/>
  <c r="F364" i="10" s="1"/>
  <c r="E363" i="10"/>
  <c r="E364" i="10" s="1"/>
  <c r="C363" i="10"/>
  <c r="C364" i="10" s="1"/>
  <c r="AA362" i="10"/>
  <c r="Y362" i="10"/>
  <c r="X362" i="10"/>
  <c r="V362" i="10"/>
  <c r="S362" i="10"/>
  <c r="R362" i="10"/>
  <c r="P362" i="10"/>
  <c r="K362" i="10"/>
  <c r="K353" i="10" s="1"/>
  <c r="K342" i="10" s="1"/>
  <c r="H362" i="10"/>
  <c r="AA361" i="10"/>
  <c r="Y361" i="10"/>
  <c r="X361" i="10"/>
  <c r="V361" i="10"/>
  <c r="U361" i="10"/>
  <c r="U353" i="10" s="1"/>
  <c r="U342" i="10" s="1"/>
  <c r="S361" i="10"/>
  <c r="R361" i="10"/>
  <c r="H361" i="10"/>
  <c r="AA360" i="10"/>
  <c r="Y360" i="10"/>
  <c r="X360" i="10"/>
  <c r="V360" i="10"/>
  <c r="S360" i="10"/>
  <c r="AA358" i="10"/>
  <c r="Y358" i="10"/>
  <c r="X358" i="10"/>
  <c r="V358" i="10"/>
  <c r="S358" i="10"/>
  <c r="R358" i="10"/>
  <c r="P358" i="10"/>
  <c r="H358" i="10"/>
  <c r="AA357" i="10"/>
  <c r="Y357" i="10"/>
  <c r="X357" i="10"/>
  <c r="V357" i="10"/>
  <c r="S357" i="10"/>
  <c r="R357" i="10"/>
  <c r="P357" i="10"/>
  <c r="H357" i="10"/>
  <c r="AO353" i="10"/>
  <c r="AN353" i="10"/>
  <c r="O353" i="10"/>
  <c r="O342" i="10" s="1"/>
  <c r="M353" i="10"/>
  <c r="J353" i="10"/>
  <c r="J342" i="10" s="1"/>
  <c r="G353" i="10"/>
  <c r="G342" i="10" s="1"/>
  <c r="AO350" i="10"/>
  <c r="AN350" i="10"/>
  <c r="S350" i="10"/>
  <c r="P350" i="10"/>
  <c r="M350" i="10"/>
  <c r="AB350" i="10"/>
  <c r="AA346" i="10"/>
  <c r="AA350" i="10" s="1"/>
  <c r="Y346" i="10"/>
  <c r="X346" i="10"/>
  <c r="X350" i="10" s="1"/>
  <c r="V346" i="10"/>
  <c r="R346" i="10"/>
  <c r="R350" i="10" s="1"/>
  <c r="M343" i="10"/>
  <c r="AO342" i="10"/>
  <c r="AO343" i="10" s="1"/>
  <c r="S342" i="10"/>
  <c r="S343" i="10" s="1"/>
  <c r="S338" i="10"/>
  <c r="M338" i="10"/>
  <c r="F338" i="10"/>
  <c r="E338" i="10"/>
  <c r="D338" i="10"/>
  <c r="C338" i="10"/>
  <c r="R337" i="10"/>
  <c r="R338" i="10" s="1"/>
  <c r="P337" i="10"/>
  <c r="P338" i="10" s="1"/>
  <c r="O337" i="10"/>
  <c r="O338" i="10" s="1"/>
  <c r="K337" i="10"/>
  <c r="K338" i="10" s="1"/>
  <c r="J337" i="10"/>
  <c r="J338" i="10" s="1"/>
  <c r="H337" i="10"/>
  <c r="H338" i="10" s="1"/>
  <c r="G337" i="10"/>
  <c r="G338" i="10" s="1"/>
  <c r="S334" i="10"/>
  <c r="M334" i="10"/>
  <c r="M333" i="10" s="1"/>
  <c r="F334" i="10"/>
  <c r="E334" i="10"/>
  <c r="D334" i="10"/>
  <c r="C334" i="10"/>
  <c r="AA332" i="10"/>
  <c r="Y332" i="10"/>
  <c r="X332" i="10"/>
  <c r="V332" i="10"/>
  <c r="R332" i="10"/>
  <c r="P332" i="10"/>
  <c r="P334" i="10" s="1"/>
  <c r="O332" i="10"/>
  <c r="O334" i="10" s="1"/>
  <c r="K332" i="10"/>
  <c r="K334" i="10" s="1"/>
  <c r="J332" i="10"/>
  <c r="H332" i="10"/>
  <c r="H334" i="10" s="1"/>
  <c r="G332" i="10"/>
  <c r="G334" i="10" s="1"/>
  <c r="S328" i="10"/>
  <c r="S329" i="10" s="1"/>
  <c r="M328" i="10"/>
  <c r="K328" i="10"/>
  <c r="K329" i="10" s="1"/>
  <c r="F328" i="10"/>
  <c r="F329" i="10" s="1"/>
  <c r="E328" i="10"/>
  <c r="E329" i="10" s="1"/>
  <c r="D328" i="10"/>
  <c r="D329" i="10" s="1"/>
  <c r="C328" i="10"/>
  <c r="C329" i="10" s="1"/>
  <c r="C333" i="10" s="1"/>
  <c r="AA327" i="10"/>
  <c r="Y327" i="10"/>
  <c r="X327" i="10"/>
  <c r="V327" i="10"/>
  <c r="S327" i="10"/>
  <c r="R327" i="10"/>
  <c r="P327" i="10"/>
  <c r="K327" i="10"/>
  <c r="H327" i="10"/>
  <c r="H318" i="10" s="1"/>
  <c r="H307" i="10" s="1"/>
  <c r="AA326" i="10"/>
  <c r="Y326" i="10"/>
  <c r="X326" i="10"/>
  <c r="V326" i="10"/>
  <c r="S326" i="10"/>
  <c r="R326" i="10"/>
  <c r="AA325" i="10"/>
  <c r="Y325" i="10"/>
  <c r="X325" i="10"/>
  <c r="V325" i="10"/>
  <c r="S325" i="10"/>
  <c r="R325" i="10"/>
  <c r="AA323" i="10"/>
  <c r="Y323" i="10"/>
  <c r="X323" i="10"/>
  <c r="V323" i="10"/>
  <c r="S323" i="10"/>
  <c r="R323" i="10"/>
  <c r="K323" i="10"/>
  <c r="AA322" i="10"/>
  <c r="Y322" i="10"/>
  <c r="X322" i="10"/>
  <c r="V322" i="10"/>
  <c r="S322" i="10"/>
  <c r="R322" i="10"/>
  <c r="K322" i="10"/>
  <c r="AO307" i="10"/>
  <c r="AO303" i="10" s="1"/>
  <c r="AO302" i="10" s="1"/>
  <c r="AO293" i="10" s="1"/>
  <c r="AO294" i="10" s="1"/>
  <c r="U318" i="10"/>
  <c r="U307" i="10" s="1"/>
  <c r="U302" i="10" s="1"/>
  <c r="U303" i="10" s="1"/>
  <c r="P318" i="10"/>
  <c r="P307" i="10" s="1"/>
  <c r="P308" i="10" s="1"/>
  <c r="O318" i="10"/>
  <c r="O307" i="10" s="1"/>
  <c r="M318" i="10"/>
  <c r="M319" i="10" s="1"/>
  <c r="J318" i="10"/>
  <c r="J307" i="10" s="1"/>
  <c r="G318" i="10"/>
  <c r="G307" i="10" s="1"/>
  <c r="AO315" i="10"/>
  <c r="AN315" i="10"/>
  <c r="S315" i="10"/>
  <c r="P315" i="10"/>
  <c r="M315" i="10"/>
  <c r="AB315" i="10"/>
  <c r="AA311" i="10"/>
  <c r="Y311" i="10"/>
  <c r="X311" i="10"/>
  <c r="X315" i="10" s="1"/>
  <c r="V311" i="10"/>
  <c r="S303" i="10"/>
  <c r="M303" i="10"/>
  <c r="F303" i="10"/>
  <c r="E303" i="10"/>
  <c r="C303" i="10"/>
  <c r="R302" i="10"/>
  <c r="R303" i="10" s="1"/>
  <c r="P302" i="10"/>
  <c r="P303" i="10" s="1"/>
  <c r="O302" i="10"/>
  <c r="O303" i="10" s="1"/>
  <c r="K302" i="10"/>
  <c r="J302" i="10"/>
  <c r="J303" i="10" s="1"/>
  <c r="H302" i="10"/>
  <c r="H303" i="10" s="1"/>
  <c r="G302" i="10"/>
  <c r="G303" i="10" s="1"/>
  <c r="D302" i="10"/>
  <c r="D303" i="10" s="1"/>
  <c r="AO299" i="10"/>
  <c r="AN299" i="10"/>
  <c r="S299" i="10"/>
  <c r="M299" i="10"/>
  <c r="F299" i="10"/>
  <c r="E299" i="10"/>
  <c r="D299" i="10"/>
  <c r="C299" i="10"/>
  <c r="AA297" i="10"/>
  <c r="Y297" i="10"/>
  <c r="X297" i="10"/>
  <c r="V297" i="10"/>
  <c r="R297" i="10"/>
  <c r="R299" i="10" s="1"/>
  <c r="P297" i="10"/>
  <c r="P299" i="10" s="1"/>
  <c r="O297" i="10"/>
  <c r="O299" i="10" s="1"/>
  <c r="K297" i="10"/>
  <c r="K299" i="10" s="1"/>
  <c r="J297" i="10"/>
  <c r="J299" i="10" s="1"/>
  <c r="H297" i="10"/>
  <c r="H299" i="10" s="1"/>
  <c r="G297" i="10"/>
  <c r="G299" i="10" s="1"/>
  <c r="S293" i="10"/>
  <c r="S294" i="10" s="1"/>
  <c r="M293" i="10"/>
  <c r="M294" i="10" s="1"/>
  <c r="F293" i="10"/>
  <c r="F294" i="10" s="1"/>
  <c r="E293" i="10"/>
  <c r="E294" i="10" s="1"/>
  <c r="C293" i="10"/>
  <c r="C294" i="10" s="1"/>
  <c r="AA292" i="10"/>
  <c r="Y292" i="10"/>
  <c r="X292" i="10"/>
  <c r="V292" i="10"/>
  <c r="S292" i="10"/>
  <c r="R292" i="10"/>
  <c r="P292" i="10"/>
  <c r="P283" i="10" s="1"/>
  <c r="P272" i="10" s="1"/>
  <c r="P273" i="10" s="1"/>
  <c r="AA290" i="10"/>
  <c r="Y290" i="10"/>
  <c r="X290" i="10"/>
  <c r="V290" i="10"/>
  <c r="S290" i="10"/>
  <c r="R290" i="10"/>
  <c r="AA288" i="10"/>
  <c r="Y288" i="10"/>
  <c r="X288" i="10"/>
  <c r="V288" i="10"/>
  <c r="S288" i="10"/>
  <c r="R288" i="10"/>
  <c r="AO272" i="10"/>
  <c r="AO268" i="10" s="1"/>
  <c r="AO267" i="10" s="1"/>
  <c r="AO258" i="10" s="1"/>
  <c r="AO259" i="10" s="1"/>
  <c r="U283" i="10"/>
  <c r="O283" i="10"/>
  <c r="O272" i="10" s="1"/>
  <c r="M283" i="10"/>
  <c r="M284" i="10" s="1"/>
  <c r="K283" i="10"/>
  <c r="K272" i="10" s="1"/>
  <c r="J283" i="10"/>
  <c r="J272" i="10" s="1"/>
  <c r="H283" i="10"/>
  <c r="H272" i="10" s="1"/>
  <c r="G283" i="10"/>
  <c r="G272" i="10" s="1"/>
  <c r="AO280" i="10"/>
  <c r="AN280" i="10"/>
  <c r="S280" i="10"/>
  <c r="P280" i="10"/>
  <c r="M280" i="10"/>
  <c r="AB280" i="10"/>
  <c r="AA276" i="10"/>
  <c r="Y276" i="10"/>
  <c r="X276" i="10"/>
  <c r="X280" i="10" s="1"/>
  <c r="V276" i="10"/>
  <c r="R276" i="10"/>
  <c r="M273" i="10"/>
  <c r="U272" i="10"/>
  <c r="U279" i="10" s="1"/>
  <c r="S272" i="10"/>
  <c r="S273" i="10" s="1"/>
  <c r="S268" i="10"/>
  <c r="M268" i="10"/>
  <c r="F268" i="10"/>
  <c r="C268" i="10"/>
  <c r="R267" i="10"/>
  <c r="R268" i="10" s="1"/>
  <c r="P267" i="10"/>
  <c r="P268" i="10" s="1"/>
  <c r="O267" i="10"/>
  <c r="O268" i="10" s="1"/>
  <c r="K267" i="10"/>
  <c r="J267" i="10"/>
  <c r="J268" i="10" s="1"/>
  <c r="H267" i="10"/>
  <c r="H268" i="10" s="1"/>
  <c r="G267" i="10"/>
  <c r="G268" i="10" s="1"/>
  <c r="E267" i="10"/>
  <c r="E268" i="10" s="1"/>
  <c r="D267" i="10"/>
  <c r="D268" i="10" s="1"/>
  <c r="AO264" i="10"/>
  <c r="AN264" i="10"/>
  <c r="U264" i="10"/>
  <c r="S264" i="10"/>
  <c r="M264" i="10"/>
  <c r="F264" i="10"/>
  <c r="E264" i="10"/>
  <c r="D264" i="10"/>
  <c r="C264" i="10"/>
  <c r="AI264" i="10"/>
  <c r="AB264" i="10"/>
  <c r="AA262" i="10"/>
  <c r="Y262" i="10"/>
  <c r="Y264" i="10" s="1"/>
  <c r="X262" i="10"/>
  <c r="X264" i="10" s="1"/>
  <c r="V262" i="10"/>
  <c r="V264" i="10" s="1"/>
  <c r="R262" i="10"/>
  <c r="R264" i="10" s="1"/>
  <c r="P262" i="10"/>
  <c r="P264" i="10" s="1"/>
  <c r="O262" i="10"/>
  <c r="K262" i="10"/>
  <c r="K264" i="10" s="1"/>
  <c r="J262" i="10"/>
  <c r="J264" i="10" s="1"/>
  <c r="H262" i="10"/>
  <c r="H264" i="10" s="1"/>
  <c r="G262" i="10"/>
  <c r="S259" i="10"/>
  <c r="S258" i="10"/>
  <c r="M258" i="10"/>
  <c r="M259" i="10" s="1"/>
  <c r="F258" i="10"/>
  <c r="F259" i="10" s="1"/>
  <c r="C258" i="10"/>
  <c r="C259" i="10" s="1"/>
  <c r="AA257" i="10"/>
  <c r="Y257" i="10"/>
  <c r="X257" i="10"/>
  <c r="V257" i="10"/>
  <c r="S257" i="10"/>
  <c r="R257" i="10"/>
  <c r="P257" i="10"/>
  <c r="P248" i="10" s="1"/>
  <c r="K257" i="10"/>
  <c r="K248" i="10" s="1"/>
  <c r="K237" i="10" s="1"/>
  <c r="H257" i="10"/>
  <c r="H248" i="10" s="1"/>
  <c r="H237" i="10" s="1"/>
  <c r="AA255" i="10"/>
  <c r="Y255" i="10"/>
  <c r="X255" i="10"/>
  <c r="V255" i="10"/>
  <c r="S255" i="10"/>
  <c r="R255" i="10"/>
  <c r="AN254" i="10"/>
  <c r="AN249" i="10" s="1"/>
  <c r="AA253" i="10"/>
  <c r="Y253" i="10"/>
  <c r="X253" i="10"/>
  <c r="V253" i="10"/>
  <c r="S253" i="10"/>
  <c r="R253" i="10"/>
  <c r="AO248" i="10"/>
  <c r="AO237" i="10" s="1"/>
  <c r="U248" i="10"/>
  <c r="U237" i="10" s="1"/>
  <c r="O248" i="10"/>
  <c r="O237" i="10" s="1"/>
  <c r="M248" i="10"/>
  <c r="M249" i="10" s="1"/>
  <c r="J248" i="10"/>
  <c r="G248" i="10"/>
  <c r="G237" i="10" s="1"/>
  <c r="AO245" i="10"/>
  <c r="AN245" i="10"/>
  <c r="S245" i="10"/>
  <c r="P245" i="10"/>
  <c r="M245" i="10"/>
  <c r="AB245" i="10"/>
  <c r="AA241" i="10"/>
  <c r="Y241" i="10"/>
  <c r="X241" i="10"/>
  <c r="X245" i="10" s="1"/>
  <c r="V241" i="10"/>
  <c r="R241" i="10"/>
  <c r="M238" i="10"/>
  <c r="S237" i="10"/>
  <c r="S238" i="10" s="1"/>
  <c r="J237" i="10"/>
  <c r="S233" i="10"/>
  <c r="M233" i="10"/>
  <c r="F233" i="10"/>
  <c r="E233" i="10"/>
  <c r="C233" i="10"/>
  <c r="R232" i="10"/>
  <c r="P232" i="10"/>
  <c r="P233" i="10" s="1"/>
  <c r="O232" i="10"/>
  <c r="O233" i="10" s="1"/>
  <c r="K232" i="10"/>
  <c r="K233" i="10" s="1"/>
  <c r="J232" i="10"/>
  <c r="H232" i="10"/>
  <c r="G232" i="10"/>
  <c r="E232" i="10"/>
  <c r="E223" i="10" s="1"/>
  <c r="E224" i="10" s="1"/>
  <c r="D232" i="10"/>
  <c r="D233" i="10" s="1"/>
  <c r="AO229" i="10"/>
  <c r="U229" i="10"/>
  <c r="S229" i="10"/>
  <c r="M229" i="10"/>
  <c r="F229" i="10"/>
  <c r="E229" i="10"/>
  <c r="D229" i="10"/>
  <c r="C229" i="10"/>
  <c r="AA227" i="10"/>
  <c r="Y227" i="10"/>
  <c r="Y229" i="10" s="1"/>
  <c r="X227" i="10"/>
  <c r="X229" i="10" s="1"/>
  <c r="V227" i="10"/>
  <c r="V229" i="10" s="1"/>
  <c r="R227" i="10"/>
  <c r="R229" i="10" s="1"/>
  <c r="P227" i="10"/>
  <c r="P229" i="10" s="1"/>
  <c r="O227" i="10"/>
  <c r="O229" i="10" s="1"/>
  <c r="K227" i="10"/>
  <c r="J227" i="10"/>
  <c r="J229" i="10" s="1"/>
  <c r="H227" i="10"/>
  <c r="H229" i="10" s="1"/>
  <c r="G227" i="10"/>
  <c r="G229" i="10" s="1"/>
  <c r="S223" i="10"/>
  <c r="S224" i="10" s="1"/>
  <c r="M223" i="10"/>
  <c r="M224" i="10" s="1"/>
  <c r="F223" i="10"/>
  <c r="F224" i="10" s="1"/>
  <c r="C223" i="10"/>
  <c r="C224" i="10" s="1"/>
  <c r="AA222" i="10"/>
  <c r="Y222" i="10"/>
  <c r="X222" i="10"/>
  <c r="V222" i="10"/>
  <c r="S222" i="10"/>
  <c r="R222" i="10"/>
  <c r="P222" i="10"/>
  <c r="H222" i="10"/>
  <c r="P221" i="10"/>
  <c r="AA218" i="10"/>
  <c r="Y218" i="10"/>
  <c r="X218" i="10"/>
  <c r="V218" i="10"/>
  <c r="S218" i="10"/>
  <c r="S213" i="10" s="1"/>
  <c r="S214" i="10" s="1"/>
  <c r="R218" i="10"/>
  <c r="P218" i="10"/>
  <c r="H218" i="10"/>
  <c r="AO213" i="10"/>
  <c r="AN213" i="10"/>
  <c r="AN214" i="10" s="1"/>
  <c r="U213" i="10"/>
  <c r="U202" i="10" s="1"/>
  <c r="O213" i="10"/>
  <c r="O202" i="10" s="1"/>
  <c r="M213" i="10"/>
  <c r="M214" i="10" s="1"/>
  <c r="K213" i="10"/>
  <c r="K202" i="10" s="1"/>
  <c r="J213" i="10"/>
  <c r="J202" i="10" s="1"/>
  <c r="G213" i="10"/>
  <c r="G202" i="10" s="1"/>
  <c r="AO210" i="10"/>
  <c r="AN210" i="10"/>
  <c r="AB210" i="10"/>
  <c r="AA210" i="10"/>
  <c r="X210" i="10"/>
  <c r="R210" i="10"/>
  <c r="P210" i="10"/>
  <c r="M210" i="10"/>
  <c r="Y206" i="10"/>
  <c r="V206" i="10"/>
  <c r="S206" i="10"/>
  <c r="S210" i="10" s="1"/>
  <c r="S202" i="10"/>
  <c r="S203" i="10" s="1"/>
  <c r="M202" i="10"/>
  <c r="M203" i="10" s="1"/>
  <c r="S198" i="10"/>
  <c r="M198" i="10"/>
  <c r="F198" i="10"/>
  <c r="E198" i="10"/>
  <c r="D198" i="10"/>
  <c r="C198" i="10"/>
  <c r="R197" i="10"/>
  <c r="R198" i="10" s="1"/>
  <c r="P197" i="10"/>
  <c r="P198" i="10" s="1"/>
  <c r="O197" i="10"/>
  <c r="O198" i="10" s="1"/>
  <c r="K197" i="10"/>
  <c r="K198" i="10" s="1"/>
  <c r="J197" i="10"/>
  <c r="J198" i="10" s="1"/>
  <c r="H197" i="10"/>
  <c r="G197" i="10"/>
  <c r="G198" i="10" s="1"/>
  <c r="AO194" i="10"/>
  <c r="U194" i="10"/>
  <c r="S194" i="10"/>
  <c r="M194" i="10"/>
  <c r="F194" i="10"/>
  <c r="E194" i="10"/>
  <c r="D194" i="10"/>
  <c r="C194" i="10"/>
  <c r="Y192" i="10"/>
  <c r="Y194" i="10" s="1"/>
  <c r="X192" i="10"/>
  <c r="X194" i="10" s="1"/>
  <c r="V192" i="10"/>
  <c r="V194" i="10" s="1"/>
  <c r="R192" i="10"/>
  <c r="R194" i="10" s="1"/>
  <c r="P192" i="10"/>
  <c r="P194" i="10" s="1"/>
  <c r="O192" i="10"/>
  <c r="K192" i="10"/>
  <c r="K194" i="10" s="1"/>
  <c r="J192" i="10"/>
  <c r="J194" i="10" s="1"/>
  <c r="H192" i="10"/>
  <c r="H194" i="10" s="1"/>
  <c r="G192" i="10"/>
  <c r="G194" i="10" s="1"/>
  <c r="S188" i="10"/>
  <c r="S189" i="10" s="1"/>
  <c r="M188" i="10"/>
  <c r="M189" i="10" s="1"/>
  <c r="F188" i="10"/>
  <c r="F189" i="10" s="1"/>
  <c r="E188" i="10"/>
  <c r="E189" i="10" s="1"/>
  <c r="D188" i="10"/>
  <c r="D189" i="10" s="1"/>
  <c r="C188" i="10"/>
  <c r="C189" i="10" s="1"/>
  <c r="Y187" i="10"/>
  <c r="X187" i="10"/>
  <c r="V187" i="10"/>
  <c r="S187" i="10"/>
  <c r="R187" i="10"/>
  <c r="P187" i="10"/>
  <c r="K187" i="10"/>
  <c r="K178" i="10" s="1"/>
  <c r="K167" i="10" s="1"/>
  <c r="H187" i="10"/>
  <c r="AA186" i="10"/>
  <c r="Y186" i="10"/>
  <c r="X186" i="10"/>
  <c r="V186" i="10"/>
  <c r="S186" i="10"/>
  <c r="R186" i="10"/>
  <c r="P186" i="10"/>
  <c r="AA185" i="10"/>
  <c r="Y185" i="10"/>
  <c r="X185" i="10"/>
  <c r="V185" i="10"/>
  <c r="S185" i="10"/>
  <c r="R185" i="10"/>
  <c r="P185" i="10"/>
  <c r="O185" i="10"/>
  <c r="AA183" i="10"/>
  <c r="Y183" i="10"/>
  <c r="X183" i="10"/>
  <c r="V183" i="10"/>
  <c r="S183" i="10"/>
  <c r="R183" i="10"/>
  <c r="P183" i="10"/>
  <c r="H183" i="10"/>
  <c r="H178" i="10" s="1"/>
  <c r="H167" i="10" s="1"/>
  <c r="H174" i="10" s="1"/>
  <c r="AA182" i="10"/>
  <c r="Y182" i="10"/>
  <c r="X182" i="10"/>
  <c r="V182" i="10"/>
  <c r="S182" i="10"/>
  <c r="R182" i="10"/>
  <c r="P182" i="10"/>
  <c r="AO178" i="10"/>
  <c r="AN178" i="10"/>
  <c r="AN179" i="10" s="1"/>
  <c r="U178" i="10"/>
  <c r="U167" i="10" s="1"/>
  <c r="O178" i="10"/>
  <c r="O167" i="10" s="1"/>
  <c r="M178" i="10"/>
  <c r="M179" i="10" s="1"/>
  <c r="J178" i="10"/>
  <c r="J167" i="10" s="1"/>
  <c r="G178" i="10"/>
  <c r="G167" i="10" s="1"/>
  <c r="G174" i="10" s="1"/>
  <c r="AO175" i="10"/>
  <c r="AN175" i="10"/>
  <c r="S175" i="10"/>
  <c r="P175" i="10"/>
  <c r="M175" i="10"/>
  <c r="AB175" i="10"/>
  <c r="AA171" i="10"/>
  <c r="AA175" i="10" s="1"/>
  <c r="Y171" i="10"/>
  <c r="X171" i="10"/>
  <c r="X175" i="10" s="1"/>
  <c r="V171" i="10"/>
  <c r="R171" i="10"/>
  <c r="R175" i="10" s="1"/>
  <c r="M168" i="10"/>
  <c r="S163" i="10"/>
  <c r="M163" i="10"/>
  <c r="F163" i="10"/>
  <c r="C163" i="10"/>
  <c r="R162" i="10"/>
  <c r="P162" i="10"/>
  <c r="P163" i="10" s="1"/>
  <c r="O162" i="10"/>
  <c r="O163" i="10" s="1"/>
  <c r="K162" i="10"/>
  <c r="J162" i="10"/>
  <c r="H162" i="10"/>
  <c r="H163" i="10" s="1"/>
  <c r="G162" i="10"/>
  <c r="G163" i="10" s="1"/>
  <c r="E162" i="10"/>
  <c r="D162" i="10"/>
  <c r="AO159" i="10"/>
  <c r="AN159" i="10"/>
  <c r="U159" i="10"/>
  <c r="S159" i="10"/>
  <c r="M159" i="10"/>
  <c r="F159" i="10"/>
  <c r="E159" i="10"/>
  <c r="D159" i="10"/>
  <c r="C159" i="10"/>
  <c r="AB159" i="10"/>
  <c r="AA157" i="10"/>
  <c r="AA159" i="10" s="1"/>
  <c r="Y157" i="10"/>
  <c r="X157" i="10"/>
  <c r="V157" i="10"/>
  <c r="V159" i="10" s="1"/>
  <c r="R157" i="10"/>
  <c r="R159" i="10" s="1"/>
  <c r="P157" i="10"/>
  <c r="O157" i="10"/>
  <c r="K157" i="10"/>
  <c r="K159" i="10" s="1"/>
  <c r="J157" i="10"/>
  <c r="J159" i="10" s="1"/>
  <c r="H157" i="10"/>
  <c r="H159" i="10" s="1"/>
  <c r="G157" i="10"/>
  <c r="G159" i="10" s="1"/>
  <c r="S153" i="10"/>
  <c r="S154" i="10" s="1"/>
  <c r="M153" i="10"/>
  <c r="M154" i="10" s="1"/>
  <c r="F153" i="10"/>
  <c r="F154" i="10" s="1"/>
  <c r="C153" i="10"/>
  <c r="C154" i="10" s="1"/>
  <c r="AA152" i="10"/>
  <c r="Y152" i="10"/>
  <c r="X152" i="10"/>
  <c r="V152" i="10"/>
  <c r="S152" i="10"/>
  <c r="R152" i="10"/>
  <c r="P152" i="10"/>
  <c r="K152" i="10"/>
  <c r="H152" i="10"/>
  <c r="AA151" i="10"/>
  <c r="Y151" i="10"/>
  <c r="X151" i="10"/>
  <c r="V151" i="10"/>
  <c r="U151" i="10"/>
  <c r="S151" i="10"/>
  <c r="R151" i="10"/>
  <c r="K151" i="10"/>
  <c r="AA150" i="10"/>
  <c r="Y150" i="10"/>
  <c r="X150" i="10"/>
  <c r="V150" i="10"/>
  <c r="S150" i="10"/>
  <c r="R150" i="10"/>
  <c r="P150" i="10"/>
  <c r="K150" i="10"/>
  <c r="AA148" i="10"/>
  <c r="Y148" i="10"/>
  <c r="X148" i="10"/>
  <c r="V148" i="10"/>
  <c r="U148" i="10"/>
  <c r="S148" i="10"/>
  <c r="R148" i="10"/>
  <c r="P148" i="10"/>
  <c r="K148" i="10"/>
  <c r="H148" i="10"/>
  <c r="AA147" i="10"/>
  <c r="Y147" i="10"/>
  <c r="X147" i="10"/>
  <c r="V147" i="10"/>
  <c r="S147" i="10"/>
  <c r="R147" i="10"/>
  <c r="P147" i="10"/>
  <c r="H147" i="10"/>
  <c r="AO143" i="10"/>
  <c r="AN143" i="10"/>
  <c r="O143" i="10"/>
  <c r="M143" i="10"/>
  <c r="M144" i="10" s="1"/>
  <c r="J143" i="10"/>
  <c r="J132" i="10" s="1"/>
  <c r="J139" i="10" s="1"/>
  <c r="G143" i="10"/>
  <c r="G132" i="10" s="1"/>
  <c r="G139" i="10" s="1"/>
  <c r="AO140" i="10"/>
  <c r="AN140" i="10"/>
  <c r="P140" i="10"/>
  <c r="M140" i="10"/>
  <c r="M139" i="10"/>
  <c r="AA136" i="10"/>
  <c r="Y136" i="10"/>
  <c r="X136" i="10"/>
  <c r="X140" i="10" s="1"/>
  <c r="V136" i="10"/>
  <c r="S136" i="10"/>
  <c r="S140" i="10" s="1"/>
  <c r="R136" i="10"/>
  <c r="O136" i="10"/>
  <c r="M133" i="10"/>
  <c r="M128" i="10"/>
  <c r="F128" i="10"/>
  <c r="C128" i="10"/>
  <c r="S127" i="10"/>
  <c r="S128" i="10" s="1"/>
  <c r="R127" i="10"/>
  <c r="R128" i="10" s="1"/>
  <c r="P127" i="10"/>
  <c r="P128" i="10" s="1"/>
  <c r="O127" i="10"/>
  <c r="O128" i="10" s="1"/>
  <c r="K127" i="10"/>
  <c r="K128" i="10" s="1"/>
  <c r="J127" i="10"/>
  <c r="J128" i="10" s="1"/>
  <c r="H127" i="10"/>
  <c r="H128" i="10" s="1"/>
  <c r="G127" i="10"/>
  <c r="G128" i="10" s="1"/>
  <c r="E127" i="10"/>
  <c r="E128" i="10" s="1"/>
  <c r="D127" i="10"/>
  <c r="D128" i="10" s="1"/>
  <c r="AO124" i="10"/>
  <c r="AN124" i="10"/>
  <c r="U124" i="10"/>
  <c r="M124" i="10"/>
  <c r="F124" i="10"/>
  <c r="E124" i="10"/>
  <c r="D124" i="10"/>
  <c r="C124" i="10"/>
  <c r="AA122" i="10"/>
  <c r="Y122" i="10"/>
  <c r="Y124" i="10" s="1"/>
  <c r="X122" i="10"/>
  <c r="X124" i="10" s="1"/>
  <c r="V122" i="10"/>
  <c r="V124" i="10" s="1"/>
  <c r="S122" i="10"/>
  <c r="S124" i="10" s="1"/>
  <c r="R122" i="10"/>
  <c r="R124" i="10" s="1"/>
  <c r="P122" i="10"/>
  <c r="O122" i="10"/>
  <c r="O124" i="10" s="1"/>
  <c r="K122" i="10"/>
  <c r="K124" i="10" s="1"/>
  <c r="J122" i="10"/>
  <c r="J124" i="10" s="1"/>
  <c r="H122" i="10"/>
  <c r="H124" i="10" s="1"/>
  <c r="G122" i="10"/>
  <c r="M118" i="10"/>
  <c r="M119" i="10" s="1"/>
  <c r="F118" i="10"/>
  <c r="F119" i="10" s="1"/>
  <c r="C118" i="10"/>
  <c r="C119" i="10" s="1"/>
  <c r="AA117" i="10"/>
  <c r="Y117" i="10"/>
  <c r="X117" i="10"/>
  <c r="V117" i="10"/>
  <c r="S117" i="10"/>
  <c r="R117" i="10"/>
  <c r="P117" i="10"/>
  <c r="K117" i="10"/>
  <c r="H117" i="10"/>
  <c r="AA116" i="10"/>
  <c r="Y116" i="10"/>
  <c r="X116" i="10"/>
  <c r="V116" i="10"/>
  <c r="U116" i="10"/>
  <c r="U108" i="10" s="1"/>
  <c r="U97" i="10" s="1"/>
  <c r="S116" i="10"/>
  <c r="R116" i="10"/>
  <c r="H116" i="10"/>
  <c r="AA115" i="10"/>
  <c r="Y115" i="10"/>
  <c r="X115" i="10"/>
  <c r="V115" i="10"/>
  <c r="S115" i="10"/>
  <c r="R115" i="10"/>
  <c r="H115" i="10"/>
  <c r="AA113" i="10"/>
  <c r="Y113" i="10"/>
  <c r="X113" i="10"/>
  <c r="V113" i="10"/>
  <c r="S113" i="10"/>
  <c r="P113" i="10"/>
  <c r="K113" i="10"/>
  <c r="H113" i="10"/>
  <c r="AA112" i="10"/>
  <c r="Y112" i="10"/>
  <c r="X112" i="10"/>
  <c r="V112" i="10"/>
  <c r="S112" i="10"/>
  <c r="R112" i="10"/>
  <c r="P112" i="10"/>
  <c r="AO108" i="10"/>
  <c r="AN108" i="10"/>
  <c r="AN109" i="10" s="1"/>
  <c r="O108" i="10"/>
  <c r="O97" i="10" s="1"/>
  <c r="O104" i="10" s="1"/>
  <c r="M108" i="10"/>
  <c r="M109" i="10" s="1"/>
  <c r="J108" i="10"/>
  <c r="J97" i="10" s="1"/>
  <c r="J104" i="10" s="1"/>
  <c r="G108" i="10"/>
  <c r="G97" i="10" s="1"/>
  <c r="G104" i="10" s="1"/>
  <c r="AO105" i="10"/>
  <c r="AO97" i="10" s="1"/>
  <c r="AO104" i="10" s="1"/>
  <c r="AN105" i="10"/>
  <c r="AN97" i="10" s="1"/>
  <c r="AN104" i="10" s="1"/>
  <c r="S105" i="10"/>
  <c r="P105" i="10"/>
  <c r="M105" i="10"/>
  <c r="AA101" i="10"/>
  <c r="AA105" i="10" s="1"/>
  <c r="Y101" i="10"/>
  <c r="Y105" i="10" s="1"/>
  <c r="X101" i="10"/>
  <c r="V101" i="10"/>
  <c r="R101" i="10"/>
  <c r="M97" i="10"/>
  <c r="M98" i="10" s="1"/>
  <c r="S93" i="10"/>
  <c r="M93" i="10"/>
  <c r="F93" i="10"/>
  <c r="C93" i="10"/>
  <c r="R92" i="10"/>
  <c r="R93" i="10" s="1"/>
  <c r="P92" i="10"/>
  <c r="P93" i="10" s="1"/>
  <c r="O92" i="10"/>
  <c r="O93" i="10" s="1"/>
  <c r="K92" i="10"/>
  <c r="J92" i="10"/>
  <c r="J93" i="10" s="1"/>
  <c r="H92" i="10"/>
  <c r="H93" i="10" s="1"/>
  <c r="G92" i="10"/>
  <c r="G93" i="10" s="1"/>
  <c r="E92" i="10"/>
  <c r="E93" i="10" s="1"/>
  <c r="D92" i="10"/>
  <c r="D93" i="10" s="1"/>
  <c r="AO89" i="10"/>
  <c r="AN89" i="10"/>
  <c r="U89" i="10"/>
  <c r="S89" i="10"/>
  <c r="M89" i="10"/>
  <c r="F89" i="10"/>
  <c r="E89" i="10"/>
  <c r="D89" i="10"/>
  <c r="C89" i="10"/>
  <c r="AI89" i="10"/>
  <c r="AB89" i="10"/>
  <c r="AA87" i="10"/>
  <c r="Y87" i="10"/>
  <c r="Y89" i="10" s="1"/>
  <c r="X87" i="10"/>
  <c r="X89" i="10" s="1"/>
  <c r="V87" i="10"/>
  <c r="V89" i="10" s="1"/>
  <c r="R87" i="10"/>
  <c r="P87" i="10"/>
  <c r="P89" i="10" s="1"/>
  <c r="O87" i="10"/>
  <c r="K87" i="10"/>
  <c r="K89" i="10" s="1"/>
  <c r="J87" i="10"/>
  <c r="H87" i="10"/>
  <c r="H89" i="10" s="1"/>
  <c r="G87" i="10"/>
  <c r="G89" i="10" s="1"/>
  <c r="M84" i="10"/>
  <c r="S83" i="10"/>
  <c r="S84" i="10" s="1"/>
  <c r="F83" i="10"/>
  <c r="F84" i="10" s="1"/>
  <c r="C83" i="10"/>
  <c r="C84" i="10" s="1"/>
  <c r="AA82" i="10"/>
  <c r="Y82" i="10"/>
  <c r="X82" i="10"/>
  <c r="V82" i="10"/>
  <c r="R82" i="10"/>
  <c r="P82" i="10"/>
  <c r="K82" i="10"/>
  <c r="H82" i="10"/>
  <c r="AA81" i="10"/>
  <c r="Y81" i="10"/>
  <c r="X81" i="10"/>
  <c r="V81" i="10"/>
  <c r="R81" i="10"/>
  <c r="AA80" i="10"/>
  <c r="Y80" i="10"/>
  <c r="X80" i="10"/>
  <c r="V80" i="10"/>
  <c r="R80" i="10"/>
  <c r="P80" i="10"/>
  <c r="K80" i="10"/>
  <c r="AA78" i="10"/>
  <c r="Y78" i="10"/>
  <c r="X78" i="10"/>
  <c r="V78" i="10"/>
  <c r="R78" i="10"/>
  <c r="P78" i="10"/>
  <c r="K78" i="10"/>
  <c r="H78" i="10"/>
  <c r="AB73" i="10"/>
  <c r="AA77" i="10"/>
  <c r="Y77" i="10"/>
  <c r="X77" i="10"/>
  <c r="V77" i="10"/>
  <c r="R77" i="10"/>
  <c r="P77" i="10"/>
  <c r="AO73" i="10"/>
  <c r="AO74" i="10" s="1"/>
  <c r="AN73" i="10"/>
  <c r="U73" i="10"/>
  <c r="U62" i="10" s="1"/>
  <c r="S73" i="10"/>
  <c r="S74" i="10" s="1"/>
  <c r="O73" i="10"/>
  <c r="M73" i="10"/>
  <c r="M74" i="10" s="1"/>
  <c r="J73" i="10"/>
  <c r="J62" i="10" s="1"/>
  <c r="J69" i="10" s="1"/>
  <c r="G73" i="10"/>
  <c r="G62" i="10" s="1"/>
  <c r="G69" i="10" s="1"/>
  <c r="AO70" i="10"/>
  <c r="AN70" i="10"/>
  <c r="S70" i="10"/>
  <c r="P70" i="10"/>
  <c r="M70" i="10"/>
  <c r="M69" i="10"/>
  <c r="AA66" i="10"/>
  <c r="AA70" i="10" s="1"/>
  <c r="Y66" i="10"/>
  <c r="X66" i="10"/>
  <c r="X70" i="10" s="1"/>
  <c r="V66" i="10"/>
  <c r="R66" i="10"/>
  <c r="R70" i="10" s="1"/>
  <c r="M63" i="10"/>
  <c r="AO62" i="10"/>
  <c r="AO63" i="10" s="1"/>
  <c r="O62" i="10"/>
  <c r="O69" i="10" s="1"/>
  <c r="S58" i="10"/>
  <c r="S62" i="10" s="1"/>
  <c r="S69" i="10" s="1"/>
  <c r="M58" i="10"/>
  <c r="F58" i="10"/>
  <c r="C58" i="10"/>
  <c r="R57" i="10"/>
  <c r="P57" i="10"/>
  <c r="O57" i="10"/>
  <c r="K57" i="10"/>
  <c r="J57" i="10"/>
  <c r="H57" i="10"/>
  <c r="H58" i="10" s="1"/>
  <c r="G57" i="10"/>
  <c r="G58" i="10" s="1"/>
  <c r="E57" i="10"/>
  <c r="D57" i="10"/>
  <c r="AO54" i="10"/>
  <c r="U54" i="10"/>
  <c r="S54" i="10"/>
  <c r="M54" i="10"/>
  <c r="F54" i="10"/>
  <c r="E54" i="10"/>
  <c r="D54" i="10"/>
  <c r="C54" i="10"/>
  <c r="AA52" i="10"/>
  <c r="Y52" i="10"/>
  <c r="Y54" i="10" s="1"/>
  <c r="X52" i="10"/>
  <c r="V52" i="10"/>
  <c r="R52" i="10"/>
  <c r="R54" i="10" s="1"/>
  <c r="P52" i="10"/>
  <c r="O52" i="10"/>
  <c r="K52" i="10"/>
  <c r="K54" i="10" s="1"/>
  <c r="J52" i="10"/>
  <c r="H52" i="10"/>
  <c r="G52" i="10"/>
  <c r="S48" i="10"/>
  <c r="M48" i="10"/>
  <c r="M49" i="10" s="1"/>
  <c r="F48" i="10"/>
  <c r="F49" i="10" s="1"/>
  <c r="D48" i="10"/>
  <c r="D49" i="10" s="1"/>
  <c r="C48" i="10"/>
  <c r="C49" i="10" s="1"/>
  <c r="Y47" i="10"/>
  <c r="X47" i="10"/>
  <c r="V47" i="10"/>
  <c r="S47" i="10"/>
  <c r="R47" i="10"/>
  <c r="P47" i="10"/>
  <c r="K47" i="10"/>
  <c r="H47" i="10"/>
  <c r="G47" i="10"/>
  <c r="AN46" i="10"/>
  <c r="AN908" i="10" s="1"/>
  <c r="AA46" i="10"/>
  <c r="Y46" i="10"/>
  <c r="X46" i="10"/>
  <c r="V46" i="10"/>
  <c r="U46" i="10"/>
  <c r="U38" i="10" s="1"/>
  <c r="U27" i="10" s="1"/>
  <c r="U18" i="10" s="1"/>
  <c r="S46" i="10"/>
  <c r="R46" i="10"/>
  <c r="H46" i="10"/>
  <c r="G46" i="10"/>
  <c r="Y45" i="10"/>
  <c r="X45" i="10"/>
  <c r="V45" i="10"/>
  <c r="S45" i="10"/>
  <c r="R45" i="10"/>
  <c r="P45" i="10"/>
  <c r="K45" i="10"/>
  <c r="AA43" i="10"/>
  <c r="Y43" i="10"/>
  <c r="X43" i="10"/>
  <c r="V43" i="10"/>
  <c r="S43" i="10"/>
  <c r="R43" i="10"/>
  <c r="P43" i="10"/>
  <c r="K43" i="10"/>
  <c r="H43" i="10"/>
  <c r="G43" i="10"/>
  <c r="AA42" i="10"/>
  <c r="Y42" i="10"/>
  <c r="X42" i="10"/>
  <c r="V42" i="10"/>
  <c r="S42" i="10"/>
  <c r="R42" i="10"/>
  <c r="H42" i="10"/>
  <c r="G42" i="10"/>
  <c r="AO38" i="10"/>
  <c r="AO39" i="10" s="1"/>
  <c r="O38" i="10"/>
  <c r="O27" i="10" s="1"/>
  <c r="M38" i="10"/>
  <c r="M39" i="10" s="1"/>
  <c r="J38" i="10"/>
  <c r="AO34" i="10"/>
  <c r="AA31" i="10"/>
  <c r="X31" i="10"/>
  <c r="J27" i="10"/>
  <c r="H26" i="10"/>
  <c r="AN19" i="10"/>
  <c r="F19" i="10"/>
  <c r="E19" i="10"/>
  <c r="C19" i="10"/>
  <c r="S18" i="10"/>
  <c r="S19" i="10" s="1"/>
  <c r="R18" i="10"/>
  <c r="R19" i="10" s="1"/>
  <c r="P18" i="10"/>
  <c r="P19" i="10" s="1"/>
  <c r="O18" i="10"/>
  <c r="O19" i="10" s="1"/>
  <c r="K18" i="10"/>
  <c r="K19" i="10" s="1"/>
  <c r="J18" i="10"/>
  <c r="J19" i="10" s="1"/>
  <c r="G18" i="10"/>
  <c r="G19" i="10" s="1"/>
  <c r="D18" i="10"/>
  <c r="D19" i="10" s="1"/>
  <c r="AO15" i="10"/>
  <c r="AN15" i="10"/>
  <c r="U15" i="10"/>
  <c r="F15" i="10"/>
  <c r="E15" i="10"/>
  <c r="D15" i="10"/>
  <c r="C15" i="10"/>
  <c r="M14" i="10"/>
  <c r="AI15" i="10"/>
  <c r="AB15" i="10"/>
  <c r="AA13" i="10"/>
  <c r="AA15" i="10" s="1"/>
  <c r="Y13" i="10"/>
  <c r="X13" i="10"/>
  <c r="X15" i="10" s="1"/>
  <c r="V13" i="10"/>
  <c r="V15" i="10" s="1"/>
  <c r="S13" i="10"/>
  <c r="R13" i="10"/>
  <c r="P13" i="10"/>
  <c r="P15" i="10" s="1"/>
  <c r="O13" i="10"/>
  <c r="O15" i="10" s="1"/>
  <c r="K13" i="10"/>
  <c r="K15" i="10" s="1"/>
  <c r="J13" i="10"/>
  <c r="J15" i="10" s="1"/>
  <c r="H13" i="10"/>
  <c r="H15" i="10" s="1"/>
  <c r="G13" i="10"/>
  <c r="G15" i="10" s="1"/>
  <c r="AN9" i="10"/>
  <c r="AN10" i="10" s="1"/>
  <c r="M9" i="10"/>
  <c r="F9" i="10"/>
  <c r="F10" i="10" s="1"/>
  <c r="E9" i="10"/>
  <c r="E10" i="10" s="1"/>
  <c r="C9" i="10"/>
  <c r="C10" i="10" s="1"/>
  <c r="AG761" i="10" l="1"/>
  <c r="AG19" i="10"/>
  <c r="AG9" i="10"/>
  <c r="AG10" i="10" s="1"/>
  <c r="AG14" i="10" s="1"/>
  <c r="AG515" i="10"/>
  <c r="AG773" i="10" s="1"/>
  <c r="AG771" i="10" s="1"/>
  <c r="AG503" i="10"/>
  <c r="AG506" i="10"/>
  <c r="AG224" i="10"/>
  <c r="AG228" i="10" s="1"/>
  <c r="AG223" i="10"/>
  <c r="AG83" i="10"/>
  <c r="AG88" i="10"/>
  <c r="AJ83" i="10"/>
  <c r="AJ88" i="10"/>
  <c r="AJ770" i="10"/>
  <c r="AJ19" i="10"/>
  <c r="AJ9" i="10"/>
  <c r="AJ10" i="10" s="1"/>
  <c r="AJ14" i="10" s="1"/>
  <c r="AF83" i="10"/>
  <c r="AF88" i="10"/>
  <c r="AF770" i="10"/>
  <c r="AI623" i="10"/>
  <c r="AL223" i="10"/>
  <c r="AL224" i="10"/>
  <c r="AL228" i="10" s="1"/>
  <c r="AI167" i="10"/>
  <c r="AL83" i="10"/>
  <c r="AL88" i="10"/>
  <c r="AI18" i="10"/>
  <c r="AI19" i="10" s="1"/>
  <c r="AI34" i="10"/>
  <c r="S38" i="10"/>
  <c r="AK898" i="10"/>
  <c r="AK897" i="10" s="1"/>
  <c r="AE897" i="10"/>
  <c r="AK515" i="10"/>
  <c r="AK773" i="10" s="1"/>
  <c r="AK128" i="10"/>
  <c r="AK118" i="10"/>
  <c r="AK119" i="10" s="1"/>
  <c r="AK123" i="10" s="1"/>
  <c r="AK92" i="10"/>
  <c r="AK770" i="10" s="1"/>
  <c r="AK84" i="10"/>
  <c r="AK872" i="10"/>
  <c r="AK224" i="10"/>
  <c r="AK228" i="10" s="1"/>
  <c r="AK223" i="10"/>
  <c r="AK338" i="10"/>
  <c r="AK328" i="10"/>
  <c r="AK329" i="10" s="1"/>
  <c r="AK333" i="10" s="1"/>
  <c r="AK538" i="10"/>
  <c r="AK543" i="10"/>
  <c r="AH83" i="10"/>
  <c r="AH88" i="10"/>
  <c r="AH128" i="10"/>
  <c r="AH118" i="10"/>
  <c r="AH119" i="10" s="1"/>
  <c r="AH123" i="10" s="1"/>
  <c r="AH224" i="10"/>
  <c r="AH228" i="10" s="1"/>
  <c r="AH223" i="10"/>
  <c r="AH770" i="10"/>
  <c r="AH515" i="10"/>
  <c r="AH773" i="10" s="1"/>
  <c r="AH874" i="10"/>
  <c r="AH879" i="10" s="1"/>
  <c r="AH867" i="10"/>
  <c r="AH869" i="10" s="1"/>
  <c r="AH538" i="10"/>
  <c r="AH543" i="10"/>
  <c r="AI39" i="10"/>
  <c r="AI896" i="10"/>
  <c r="AD132" i="10"/>
  <c r="AD139" i="10" s="1"/>
  <c r="AI524" i="10"/>
  <c r="AI512" i="10"/>
  <c r="M88" i="10"/>
  <c r="AI678" i="10"/>
  <c r="AI273" i="10"/>
  <c r="AI268" i="10"/>
  <c r="AI267" i="10" s="1"/>
  <c r="C88" i="10"/>
  <c r="C158" i="10"/>
  <c r="S298" i="10"/>
  <c r="AI767" i="10"/>
  <c r="AI338" i="10"/>
  <c r="AI328" i="10"/>
  <c r="AI329" i="10" s="1"/>
  <c r="AE83" i="10"/>
  <c r="AE88" i="10"/>
  <c r="AE538" i="10"/>
  <c r="AE543" i="10"/>
  <c r="AE224" i="10"/>
  <c r="AE228" i="10" s="1"/>
  <c r="AE223" i="10"/>
  <c r="AE683" i="10"/>
  <c r="AE771" i="10"/>
  <c r="AE761" i="10"/>
  <c r="AE762" i="10" s="1"/>
  <c r="AE128" i="10"/>
  <c r="AE118" i="10"/>
  <c r="AE119" i="10" s="1"/>
  <c r="AE123" i="10" s="1"/>
  <c r="AE874" i="10"/>
  <c r="AE879" i="10" s="1"/>
  <c r="AE867" i="10"/>
  <c r="AE869" i="10" s="1"/>
  <c r="AE468" i="10"/>
  <c r="AE469" i="10"/>
  <c r="AE473" i="10" s="1"/>
  <c r="AL893" i="10"/>
  <c r="AD124" i="9"/>
  <c r="AD114" i="9"/>
  <c r="AD115" i="9" s="1"/>
  <c r="AD80" i="9"/>
  <c r="AI9" i="9"/>
  <c r="AI10" i="9"/>
  <c r="AI14" i="9" s="1"/>
  <c r="AD79" i="9"/>
  <c r="AD84" i="9"/>
  <c r="AD552" i="10"/>
  <c r="AD548" i="10" s="1"/>
  <c r="AD547" i="10" s="1"/>
  <c r="AD539" i="10" s="1"/>
  <c r="AD538" i="10" s="1"/>
  <c r="AD14" i="9"/>
  <c r="AD373" i="10"/>
  <c r="AD364" i="10" s="1"/>
  <c r="AD368" i="10" s="1"/>
  <c r="AD328" i="10"/>
  <c r="AD329" i="10" s="1"/>
  <c r="AD333" i="10" s="1"/>
  <c r="AD338" i="10"/>
  <c r="AD162" i="10"/>
  <c r="AD163" i="10" s="1"/>
  <c r="AD62" i="10"/>
  <c r="AD63" i="10" s="1"/>
  <c r="AB124" i="9"/>
  <c r="AB115" i="9"/>
  <c r="AB19" i="9"/>
  <c r="AB10" i="9"/>
  <c r="AI807" i="10"/>
  <c r="AI805" i="10"/>
  <c r="AD774" i="10"/>
  <c r="AD776" i="10"/>
  <c r="AI774" i="10"/>
  <c r="AI776" i="10"/>
  <c r="AD683" i="10"/>
  <c r="AD678" i="10"/>
  <c r="AD622" i="10"/>
  <c r="AD618" i="10" s="1"/>
  <c r="AD617" i="10" s="1"/>
  <c r="AD588" i="10"/>
  <c r="AD583" i="10"/>
  <c r="AD582" i="10"/>
  <c r="AD574" i="10" s="1"/>
  <c r="AD578" i="10" s="1"/>
  <c r="AI582" i="10"/>
  <c r="AI574" i="10" s="1"/>
  <c r="AI583" i="10"/>
  <c r="AI588" i="10"/>
  <c r="AD515" i="10"/>
  <c r="AD773" i="10" s="1"/>
  <c r="AD469" i="10"/>
  <c r="AD473" i="10" s="1"/>
  <c r="AD468" i="10"/>
  <c r="AA468" i="10"/>
  <c r="Y469" i="10"/>
  <c r="Y473" i="10" s="1"/>
  <c r="Y478" i="10"/>
  <c r="AA229" i="10"/>
  <c r="AA254" i="10"/>
  <c r="AA264" i="10"/>
  <c r="AO273" i="10"/>
  <c r="D368" i="10"/>
  <c r="G398" i="10"/>
  <c r="G399" i="10" s="1"/>
  <c r="O774" i="10"/>
  <c r="O776" i="10" s="1"/>
  <c r="AB888" i="10"/>
  <c r="J805" i="10"/>
  <c r="J807" i="10" s="1"/>
  <c r="J897" i="10"/>
  <c r="S906" i="10"/>
  <c r="AC906" i="10"/>
  <c r="AD198" i="10"/>
  <c r="AI237" i="10"/>
  <c r="AI238" i="10" s="1"/>
  <c r="O83" i="10"/>
  <c r="O84" i="10" s="1"/>
  <c r="AI108" i="10"/>
  <c r="AI109" i="10" s="1"/>
  <c r="O223" i="10"/>
  <c r="O224" i="10" s="1"/>
  <c r="R423" i="10"/>
  <c r="D613" i="10"/>
  <c r="X738" i="10"/>
  <c r="X727" i="10" s="1"/>
  <c r="X734" i="10" s="1"/>
  <c r="X876" i="10"/>
  <c r="AB132" i="10"/>
  <c r="AB127" i="10" s="1"/>
  <c r="AB128" i="10" s="1"/>
  <c r="S9" i="10"/>
  <c r="S10" i="10" s="1"/>
  <c r="K83" i="10"/>
  <c r="K84" i="10" s="1"/>
  <c r="E118" i="10"/>
  <c r="E119" i="10" s="1"/>
  <c r="AI213" i="10"/>
  <c r="AN776" i="10"/>
  <c r="R805" i="10"/>
  <c r="R807" i="10" s="1"/>
  <c r="P826" i="10"/>
  <c r="O843" i="10"/>
  <c r="P857" i="10"/>
  <c r="G897" i="10"/>
  <c r="AD97" i="10"/>
  <c r="AD104" i="10" s="1"/>
  <c r="AD237" i="10"/>
  <c r="AD238" i="10" s="1"/>
  <c r="AI233" i="10"/>
  <c r="AI232" i="10" s="1"/>
  <c r="AD197" i="10"/>
  <c r="AD188" i="10" s="1"/>
  <c r="AD189" i="10" s="1"/>
  <c r="AD193" i="10" s="1"/>
  <c r="AI168" i="10"/>
  <c r="AI162" i="10"/>
  <c r="AB98" i="10"/>
  <c r="AB93" i="10"/>
  <c r="AB92" i="10" s="1"/>
  <c r="AA140" i="10"/>
  <c r="H48" i="10"/>
  <c r="H49" i="10" s="1"/>
  <c r="P48" i="10"/>
  <c r="P49" i="10" s="1"/>
  <c r="D83" i="10"/>
  <c r="D84" i="10" s="1"/>
  <c r="X105" i="10"/>
  <c r="AA124" i="10"/>
  <c r="AO132" i="10"/>
  <c r="AO128" i="10" s="1"/>
  <c r="AO127" i="10" s="1"/>
  <c r="AO118" i="10" s="1"/>
  <c r="AO119" i="10" s="1"/>
  <c r="AO123" i="10" s="1"/>
  <c r="H213" i="10"/>
  <c r="H202" i="10" s="1"/>
  <c r="R857" i="10"/>
  <c r="R846" i="10" s="1"/>
  <c r="S897" i="10"/>
  <c r="V73" i="10"/>
  <c r="V62" i="10" s="1"/>
  <c r="G118" i="10"/>
  <c r="G119" i="10" s="1"/>
  <c r="AI143" i="10"/>
  <c r="AI144" i="10" s="1"/>
  <c r="K388" i="10"/>
  <c r="K377" i="10" s="1"/>
  <c r="E438" i="10"/>
  <c r="V703" i="10"/>
  <c r="V692" i="10" s="1"/>
  <c r="V687" i="10" s="1"/>
  <c r="V688" i="10" s="1"/>
  <c r="AB704" i="10"/>
  <c r="AA795" i="10"/>
  <c r="AD127" i="10"/>
  <c r="AI124" i="10"/>
  <c r="AN144" i="10"/>
  <c r="AN132" i="10"/>
  <c r="X893" i="10"/>
  <c r="M104" i="10"/>
  <c r="AI140" i="10"/>
  <c r="V178" i="10"/>
  <c r="AB178" i="10"/>
  <c r="AB179" i="10" s="1"/>
  <c r="AB908" i="10"/>
  <c r="G363" i="10"/>
  <c r="G364" i="10" s="1"/>
  <c r="D683" i="10"/>
  <c r="O713" i="10"/>
  <c r="O714" i="10" s="1"/>
  <c r="R738" i="10"/>
  <c r="R731" i="10" s="1"/>
  <c r="R735" i="10" s="1"/>
  <c r="X888" i="10"/>
  <c r="S39" i="10"/>
  <c r="S27" i="10"/>
  <c r="S28" i="10" s="1"/>
  <c r="K153" i="10"/>
  <c r="K154" i="10" s="1"/>
  <c r="AO27" i="10"/>
  <c r="AO19" i="10" s="1"/>
  <c r="AO18" i="10" s="1"/>
  <c r="X907" i="10"/>
  <c r="H38" i="10"/>
  <c r="H18" i="10" s="1"/>
  <c r="Y909" i="10"/>
  <c r="AA54" i="10"/>
  <c r="F88" i="10"/>
  <c r="S108" i="10"/>
  <c r="S97" i="10" s="1"/>
  <c r="H108" i="10"/>
  <c r="H97" i="10" s="1"/>
  <c r="H104" i="10" s="1"/>
  <c r="R108" i="10"/>
  <c r="R109" i="10" s="1"/>
  <c r="E123" i="10"/>
  <c r="G124" i="10"/>
  <c r="AO144" i="10"/>
  <c r="P143" i="10"/>
  <c r="P132" i="10" s="1"/>
  <c r="C193" i="10"/>
  <c r="G188" i="10"/>
  <c r="G189" i="10" s="1"/>
  <c r="G193" i="10" s="1"/>
  <c r="X213" i="10"/>
  <c r="Y248" i="10"/>
  <c r="Y237" i="10" s="1"/>
  <c r="Y232" i="10" s="1"/>
  <c r="K258" i="10"/>
  <c r="K259" i="10" s="1"/>
  <c r="K263" i="10" s="1"/>
  <c r="U267" i="10"/>
  <c r="U268" i="10" s="1"/>
  <c r="V283" i="10"/>
  <c r="V272" i="10" s="1"/>
  <c r="K318" i="10"/>
  <c r="K307" i="10" s="1"/>
  <c r="X318" i="10"/>
  <c r="X307" i="10" s="1"/>
  <c r="X303" i="10" s="1"/>
  <c r="AO373" i="10"/>
  <c r="AO364" i="10" s="1"/>
  <c r="AO368" i="10" s="1"/>
  <c r="X424" i="10"/>
  <c r="X423" i="10" s="1"/>
  <c r="AO443" i="10"/>
  <c r="AO442" i="10" s="1"/>
  <c r="AO433" i="10" s="1"/>
  <c r="AO434" i="10" s="1"/>
  <c r="X468" i="10"/>
  <c r="AB769" i="10"/>
  <c r="X528" i="10"/>
  <c r="R563" i="10"/>
  <c r="Y563" i="10"/>
  <c r="K633" i="10"/>
  <c r="K622" i="10" s="1"/>
  <c r="U687" i="10"/>
  <c r="AA703" i="10"/>
  <c r="G774" i="10"/>
  <c r="S774" i="10"/>
  <c r="X892" i="10"/>
  <c r="R897" i="10"/>
  <c r="D906" i="10"/>
  <c r="L906" i="10"/>
  <c r="AA38" i="10"/>
  <c r="AA28" i="10" s="1"/>
  <c r="P38" i="10"/>
  <c r="X905" i="10"/>
  <c r="P83" i="10"/>
  <c r="P84" i="10" s="1"/>
  <c r="AA89" i="10"/>
  <c r="O89" i="10"/>
  <c r="O88" i="10" s="1"/>
  <c r="P178" i="10"/>
  <c r="P167" i="10" s="1"/>
  <c r="P168" i="10" s="1"/>
  <c r="X178" i="10"/>
  <c r="S178" i="10"/>
  <c r="S179" i="10" s="1"/>
  <c r="AA213" i="10"/>
  <c r="D258" i="10"/>
  <c r="D259" i="10" s="1"/>
  <c r="X284" i="10"/>
  <c r="X283" i="10" s="1"/>
  <c r="P353" i="10"/>
  <c r="P342" i="10" s="1"/>
  <c r="P343" i="10" s="1"/>
  <c r="V388" i="10"/>
  <c r="V377" i="10" s="1"/>
  <c r="G403" i="10"/>
  <c r="U434" i="10"/>
  <c r="U433" i="10" s="1"/>
  <c r="S578" i="10"/>
  <c r="J872" i="10"/>
  <c r="G883" i="10"/>
  <c r="R892" i="10"/>
  <c r="O906" i="10"/>
  <c r="O900" i="10" s="1"/>
  <c r="V167" i="10"/>
  <c r="R9" i="10"/>
  <c r="R10" i="10" s="1"/>
  <c r="M27" i="10"/>
  <c r="M28" i="10" s="1"/>
  <c r="Y908" i="10"/>
  <c r="AI54" i="10"/>
  <c r="M53" i="10"/>
  <c r="E770" i="10"/>
  <c r="K48" i="10"/>
  <c r="K49" i="10" s="1"/>
  <c r="M123" i="10"/>
  <c r="Y143" i="10"/>
  <c r="K293" i="10"/>
  <c r="K294" i="10" s="1"/>
  <c r="K298" i="10" s="1"/>
  <c r="AO298" i="10"/>
  <c r="D333" i="10"/>
  <c r="R353" i="10"/>
  <c r="R342" i="10" s="1"/>
  <c r="R343" i="10" s="1"/>
  <c r="F543" i="10"/>
  <c r="R703" i="10"/>
  <c r="R704" i="10" s="1"/>
  <c r="Y703" i="10"/>
  <c r="Y692" i="10" s="1"/>
  <c r="U795" i="10"/>
  <c r="U784" i="10" s="1"/>
  <c r="U781" i="10" s="1"/>
  <c r="U779" i="10" s="1"/>
  <c r="F805" i="10"/>
  <c r="F806" i="10" s="1"/>
  <c r="U876" i="10"/>
  <c r="W900" i="10"/>
  <c r="AD38" i="10"/>
  <c r="AD39" i="10" s="1"/>
  <c r="P9" i="10"/>
  <c r="P10" i="10" s="1"/>
  <c r="P14" i="10" s="1"/>
  <c r="R38" i="10"/>
  <c r="R27" i="10" s="1"/>
  <c r="R28" i="10" s="1"/>
  <c r="Y907" i="10"/>
  <c r="X908" i="10"/>
  <c r="AA909" i="10"/>
  <c r="O48" i="10"/>
  <c r="O49" i="10" s="1"/>
  <c r="H73" i="10"/>
  <c r="H62" i="10" s="1"/>
  <c r="H69" i="10" s="1"/>
  <c r="AA907" i="10"/>
  <c r="E83" i="10"/>
  <c r="E84" i="10" s="1"/>
  <c r="E88" i="10" s="1"/>
  <c r="S88" i="10"/>
  <c r="O118" i="10"/>
  <c r="O119" i="10" s="1"/>
  <c r="O123" i="10" s="1"/>
  <c r="U143" i="10"/>
  <c r="U132" i="10" s="1"/>
  <c r="U139" i="10" s="1"/>
  <c r="R178" i="10"/>
  <c r="Y178" i="10"/>
  <c r="Y167" i="10" s="1"/>
  <c r="Y162" i="10" s="1"/>
  <c r="Y153" i="10" s="1"/>
  <c r="K188" i="10"/>
  <c r="K189" i="10" s="1"/>
  <c r="P213" i="10"/>
  <c r="P202" i="10" s="1"/>
  <c r="P203" i="10" s="1"/>
  <c r="X214" i="10"/>
  <c r="X202" i="10"/>
  <c r="X203" i="10" s="1"/>
  <c r="E228" i="10"/>
  <c r="V318" i="10"/>
  <c r="V307" i="10" s="1"/>
  <c r="V302" i="10" s="1"/>
  <c r="S618" i="10"/>
  <c r="S622" i="10"/>
  <c r="S623" i="10" s="1"/>
  <c r="P891" i="10"/>
  <c r="K93" i="10"/>
  <c r="C123" i="10"/>
  <c r="AO202" i="10"/>
  <c r="AO198" i="10" s="1"/>
  <c r="AO197" i="10" s="1"/>
  <c r="AO188" i="10" s="1"/>
  <c r="AO189" i="10" s="1"/>
  <c r="AO193" i="10" s="1"/>
  <c r="AO214" i="10"/>
  <c r="O398" i="10"/>
  <c r="O399" i="10" s="1"/>
  <c r="O403" i="10" s="1"/>
  <c r="O408" i="10"/>
  <c r="G38" i="10"/>
  <c r="G27" i="10" s="1"/>
  <c r="V38" i="10"/>
  <c r="V27" i="10" s="1"/>
  <c r="V18" i="10" s="1"/>
  <c r="V19" i="10" s="1"/>
  <c r="AB909" i="10"/>
  <c r="AO58" i="10"/>
  <c r="AO57" i="10" s="1"/>
  <c r="X108" i="10"/>
  <c r="X109" i="10" s="1"/>
  <c r="K108" i="10"/>
  <c r="K97" i="10" s="1"/>
  <c r="K104" i="10" s="1"/>
  <c r="G153" i="10"/>
  <c r="G154" i="10" s="1"/>
  <c r="K163" i="10"/>
  <c r="AN202" i="10"/>
  <c r="AN203" i="10" s="1"/>
  <c r="G233" i="10"/>
  <c r="G223" i="10"/>
  <c r="G224" i="10" s="1"/>
  <c r="AB318" i="10"/>
  <c r="P439" i="10"/>
  <c r="P433" i="10"/>
  <c r="P434" i="10" s="1"/>
  <c r="AN622" i="10"/>
  <c r="AN634" i="10"/>
  <c r="D780" i="10"/>
  <c r="D774" i="10"/>
  <c r="AO774" i="10"/>
  <c r="AO776" i="10"/>
  <c r="J511" i="10"/>
  <c r="J503" i="10"/>
  <c r="J506" i="10" s="1"/>
  <c r="J764" i="10" s="1"/>
  <c r="R903" i="10"/>
  <c r="R517" i="10"/>
  <c r="R520" i="10" s="1"/>
  <c r="J9" i="10"/>
  <c r="J10" i="10" s="1"/>
  <c r="J14" i="10" s="1"/>
  <c r="C14" i="10"/>
  <c r="AA893" i="10"/>
  <c r="X34" i="10"/>
  <c r="AA908" i="10"/>
  <c r="AN906" i="10"/>
  <c r="C53" i="10"/>
  <c r="K58" i="10"/>
  <c r="P88" i="10"/>
  <c r="K118" i="10"/>
  <c r="K119" i="10" s="1"/>
  <c r="K123" i="10" s="1"/>
  <c r="K143" i="10"/>
  <c r="K132" i="10" s="1"/>
  <c r="K139" i="10" s="1"/>
  <c r="V143" i="10"/>
  <c r="V132" i="10" s="1"/>
  <c r="V139" i="10" s="1"/>
  <c r="H143" i="10"/>
  <c r="H132" i="10" s="1"/>
  <c r="H139" i="10" s="1"/>
  <c r="K158" i="10"/>
  <c r="AB703" i="10"/>
  <c r="AB692" i="10" s="1"/>
  <c r="AB688" i="10" s="1"/>
  <c r="AB687" i="10" s="1"/>
  <c r="AB679" i="10" s="1"/>
  <c r="AB678" i="10" s="1"/>
  <c r="L900" i="10"/>
  <c r="L901" i="10" s="1"/>
  <c r="R283" i="10"/>
  <c r="R284" i="10" s="1"/>
  <c r="Y283" i="10"/>
  <c r="Y272" i="10" s="1"/>
  <c r="Y267" i="10" s="1"/>
  <c r="Y268" i="10" s="1"/>
  <c r="K333" i="10"/>
  <c r="S353" i="10"/>
  <c r="X353" i="10"/>
  <c r="X342" i="10" s="1"/>
  <c r="C403" i="10"/>
  <c r="AO424" i="10"/>
  <c r="AB424" i="10"/>
  <c r="AB423" i="10" s="1"/>
  <c r="AB413" i="10" s="1"/>
  <c r="AB412" i="10" s="1"/>
  <c r="AB408" i="10" s="1"/>
  <c r="AB407" i="10" s="1"/>
  <c r="AB399" i="10" s="1"/>
  <c r="S423" i="10"/>
  <c r="S424" i="10" s="1"/>
  <c r="X448" i="10"/>
  <c r="X447" i="10" s="1"/>
  <c r="V509" i="10"/>
  <c r="R888" i="10"/>
  <c r="Y892" i="10"/>
  <c r="V826" i="10"/>
  <c r="AB826" i="10"/>
  <c r="AB815" i="10" s="1"/>
  <c r="AB812" i="10" s="1"/>
  <c r="AB810" i="10" s="1"/>
  <c r="X890" i="10"/>
  <c r="V857" i="10"/>
  <c r="AB857" i="10"/>
  <c r="AB846" i="10" s="1"/>
  <c r="AB843" i="10" s="1"/>
  <c r="AB841" i="10" s="1"/>
  <c r="AB838" i="10" s="1"/>
  <c r="AO883" i="10"/>
  <c r="AO874" i="10" s="1"/>
  <c r="K897" i="10"/>
  <c r="E193" i="10"/>
  <c r="M193" i="10"/>
  <c r="J223" i="10"/>
  <c r="J224" i="10" s="1"/>
  <c r="R223" i="10"/>
  <c r="R224" i="10" s="1"/>
  <c r="R228" i="10" s="1"/>
  <c r="R248" i="10"/>
  <c r="R249" i="10" s="1"/>
  <c r="S263" i="10"/>
  <c r="E333" i="10"/>
  <c r="E398" i="10"/>
  <c r="E399" i="10" s="1"/>
  <c r="E403" i="10" s="1"/>
  <c r="Y447" i="10"/>
  <c r="Y442" i="10" s="1"/>
  <c r="Y443" i="10" s="1"/>
  <c r="V493" i="10"/>
  <c r="V482" i="10" s="1"/>
  <c r="V528" i="10"/>
  <c r="AB903" i="10"/>
  <c r="D543" i="10"/>
  <c r="J573" i="10"/>
  <c r="J574" i="10" s="1"/>
  <c r="P678" i="10"/>
  <c r="P679" i="10" s="1"/>
  <c r="AN683" i="10"/>
  <c r="S703" i="10"/>
  <c r="S704" i="10" s="1"/>
  <c r="J713" i="10"/>
  <c r="J714" i="10" s="1"/>
  <c r="K774" i="10"/>
  <c r="K776" i="10" s="1"/>
  <c r="H888" i="10"/>
  <c r="AA890" i="10"/>
  <c r="H891" i="10"/>
  <c r="O805" i="10"/>
  <c r="O807" i="10" s="1"/>
  <c r="H826" i="10"/>
  <c r="H815" i="10" s="1"/>
  <c r="H810" i="10" s="1"/>
  <c r="U857" i="10"/>
  <c r="U846" i="10" s="1"/>
  <c r="U843" i="10" s="1"/>
  <c r="U841" i="10" s="1"/>
  <c r="X857" i="10"/>
  <c r="X846" i="10" s="1"/>
  <c r="X843" i="10" s="1"/>
  <c r="X841" i="10" s="1"/>
  <c r="X836" i="10" s="1"/>
  <c r="S857" i="10"/>
  <c r="S846" i="10" s="1"/>
  <c r="S892" i="10"/>
  <c r="I906" i="10"/>
  <c r="I900" i="10" s="1"/>
  <c r="I901" i="10" s="1"/>
  <c r="AN342" i="10"/>
  <c r="AN343" i="10" s="1"/>
  <c r="F368" i="10"/>
  <c r="H433" i="10"/>
  <c r="H434" i="10" s="1"/>
  <c r="H438" i="10" s="1"/>
  <c r="H503" i="10"/>
  <c r="H506" i="10" s="1"/>
  <c r="H764" i="10" s="1"/>
  <c r="P503" i="10"/>
  <c r="P506" i="10" s="1"/>
  <c r="P764" i="10" s="1"/>
  <c r="F508" i="10"/>
  <c r="K563" i="10"/>
  <c r="K552" i="10" s="1"/>
  <c r="S633" i="10"/>
  <c r="S634" i="10" s="1"/>
  <c r="Y727" i="10"/>
  <c r="Y722" i="10" s="1"/>
  <c r="Y714" i="10" s="1"/>
  <c r="V888" i="10"/>
  <c r="V890" i="10"/>
  <c r="AB890" i="10"/>
  <c r="V891" i="10"/>
  <c r="AB891" i="10"/>
  <c r="S890" i="10"/>
  <c r="H897" i="10"/>
  <c r="O897" i="10"/>
  <c r="Z906" i="10"/>
  <c r="U57" i="10"/>
  <c r="U69" i="10"/>
  <c r="F14" i="10"/>
  <c r="O9" i="10"/>
  <c r="O10" i="10" s="1"/>
  <c r="O14" i="10" s="1"/>
  <c r="R15" i="10"/>
  <c r="R14" i="10" s="1"/>
  <c r="AA34" i="10"/>
  <c r="AB905" i="10"/>
  <c r="K38" i="10"/>
  <c r="K27" i="10" s="1"/>
  <c r="R48" i="10"/>
  <c r="R49" i="10" s="1"/>
  <c r="R53" i="10" s="1"/>
  <c r="AB907" i="10"/>
  <c r="V108" i="10"/>
  <c r="V97" i="10" s="1"/>
  <c r="V92" i="10" s="1"/>
  <c r="AB109" i="10"/>
  <c r="AN133" i="10"/>
  <c r="AN127" i="10"/>
  <c r="P144" i="10"/>
  <c r="S158" i="10"/>
  <c r="AO168" i="10"/>
  <c r="AO179" i="10"/>
  <c r="AO167" i="10"/>
  <c r="AO163" i="10" s="1"/>
  <c r="AO162" i="10" s="1"/>
  <c r="AO153" i="10" s="1"/>
  <c r="AO154" i="10" s="1"/>
  <c r="G228" i="10"/>
  <c r="AN248" i="10"/>
  <c r="AN237" i="10"/>
  <c r="G9" i="10"/>
  <c r="G10" i="10" s="1"/>
  <c r="G14" i="10" s="1"/>
  <c r="AB34" i="10"/>
  <c r="X909" i="10"/>
  <c r="E48" i="10"/>
  <c r="E49" i="10" s="1"/>
  <c r="E53" i="10" s="1"/>
  <c r="AP48" i="10"/>
  <c r="R770" i="10"/>
  <c r="R771" i="10" s="1"/>
  <c r="P73" i="10"/>
  <c r="P62" i="10" s="1"/>
  <c r="Y73" i="10"/>
  <c r="Y62" i="10" s="1"/>
  <c r="Y57" i="10" s="1"/>
  <c r="K73" i="10"/>
  <c r="K62" i="10" s="1"/>
  <c r="K69" i="10" s="1"/>
  <c r="H83" i="10"/>
  <c r="H84" i="10" s="1"/>
  <c r="D118" i="10"/>
  <c r="D119" i="10" s="1"/>
  <c r="D123" i="10" s="1"/>
  <c r="J118" i="10"/>
  <c r="J119" i="10" s="1"/>
  <c r="J123" i="10" s="1"/>
  <c r="R118" i="10"/>
  <c r="R119" i="10" s="1"/>
  <c r="R123" i="10" s="1"/>
  <c r="P153" i="10"/>
  <c r="P154" i="10" s="1"/>
  <c r="P159" i="10"/>
  <c r="Y159" i="10"/>
  <c r="E163" i="10"/>
  <c r="E153" i="10"/>
  <c r="E154" i="10" s="1"/>
  <c r="E158" i="10" s="1"/>
  <c r="H198" i="10"/>
  <c r="H188" i="10"/>
  <c r="H189" i="10" s="1"/>
  <c r="H193" i="10" s="1"/>
  <c r="AN198" i="10"/>
  <c r="AN197" i="10" s="1"/>
  <c r="AN188" i="10" s="1"/>
  <c r="AN189" i="10" s="1"/>
  <c r="AO203" i="10"/>
  <c r="R245" i="10"/>
  <c r="R237" i="10"/>
  <c r="R238" i="10" s="1"/>
  <c r="AA245" i="10"/>
  <c r="D263" i="10"/>
  <c r="AN14" i="10"/>
  <c r="AO69" i="10"/>
  <c r="R73" i="10"/>
  <c r="R62" i="10" s="1"/>
  <c r="Y108" i="10"/>
  <c r="Y109" i="10" s="1"/>
  <c r="O132" i="10"/>
  <c r="O139" i="10" s="1"/>
  <c r="F228" i="10"/>
  <c r="AO238" i="10"/>
  <c r="AO233" i="10"/>
  <c r="AO232" i="10" s="1"/>
  <c r="AO223" i="10" s="1"/>
  <c r="AO224" i="10" s="1"/>
  <c r="AO228" i="10" s="1"/>
  <c r="G264" i="10"/>
  <c r="G258" i="10"/>
  <c r="G259" i="10" s="1"/>
  <c r="O264" i="10"/>
  <c r="O258" i="10"/>
  <c r="O259" i="10" s="1"/>
  <c r="O194" i="10"/>
  <c r="O188" i="10"/>
  <c r="O189" i="10" s="1"/>
  <c r="V213" i="10"/>
  <c r="V202" i="10" s="1"/>
  <c r="V197" i="10" s="1"/>
  <c r="V189" i="10" s="1"/>
  <c r="V188" i="10" s="1"/>
  <c r="AB213" i="10"/>
  <c r="K229" i="10"/>
  <c r="K223" i="10"/>
  <c r="K224" i="10" s="1"/>
  <c r="M228" i="10"/>
  <c r="H233" i="10"/>
  <c r="H223" i="10"/>
  <c r="H224" i="10" s="1"/>
  <c r="Y233" i="10"/>
  <c r="Y224" i="10"/>
  <c r="Y228" i="10" s="1"/>
  <c r="AN378" i="10"/>
  <c r="AN373" i="10"/>
  <c r="AN372" i="10" s="1"/>
  <c r="AN363" i="10" s="1"/>
  <c r="Y132" i="10"/>
  <c r="Y127" i="10" s="1"/>
  <c r="Y128" i="10" s="1"/>
  <c r="D193" i="10"/>
  <c r="K193" i="10"/>
  <c r="C228" i="10"/>
  <c r="J228" i="10"/>
  <c r="AO249" i="10"/>
  <c r="X254" i="10"/>
  <c r="X249" i="10" s="1"/>
  <c r="X248" i="10" s="1"/>
  <c r="X272" i="10"/>
  <c r="F298" i="10"/>
  <c r="O293" i="10"/>
  <c r="O294" i="10" s="1"/>
  <c r="O298" i="10" s="1"/>
  <c r="C298" i="10"/>
  <c r="AA315" i="10"/>
  <c r="R318" i="10"/>
  <c r="R307" i="10" s="1"/>
  <c r="Y318" i="10"/>
  <c r="Y307" i="10" s="1"/>
  <c r="R363" i="10"/>
  <c r="R364" i="10" s="1"/>
  <c r="R368" i="10" s="1"/>
  <c r="K369" i="10"/>
  <c r="K363" i="10"/>
  <c r="K364" i="10" s="1"/>
  <c r="S369" i="10"/>
  <c r="S363" i="10"/>
  <c r="S364" i="10" s="1"/>
  <c r="P388" i="10"/>
  <c r="P377" i="10" s="1"/>
  <c r="P378" i="10" s="1"/>
  <c r="X388" i="10"/>
  <c r="X377" i="10" s="1"/>
  <c r="X373" i="10" s="1"/>
  <c r="X372" i="10" s="1"/>
  <c r="X363" i="10" s="1"/>
  <c r="AN553" i="10"/>
  <c r="AN548" i="10"/>
  <c r="AN547" i="10" s="1"/>
  <c r="AN539" i="10" s="1"/>
  <c r="AN543" i="10" s="1"/>
  <c r="S143" i="10"/>
  <c r="S144" i="10" s="1"/>
  <c r="AA143" i="10"/>
  <c r="M158" i="10"/>
  <c r="J188" i="10"/>
  <c r="J189" i="10" s="1"/>
  <c r="P188" i="10"/>
  <c r="P189" i="10" s="1"/>
  <c r="P193" i="10" s="1"/>
  <c r="R213" i="10"/>
  <c r="R214" i="10" s="1"/>
  <c r="Y213" i="10"/>
  <c r="D223" i="10"/>
  <c r="D224" i="10" s="1"/>
  <c r="D228" i="10" s="1"/>
  <c r="S228" i="10"/>
  <c r="S248" i="10"/>
  <c r="S249" i="10" s="1"/>
  <c r="R258" i="10"/>
  <c r="R259" i="10" s="1"/>
  <c r="R263" i="10" s="1"/>
  <c r="F263" i="10"/>
  <c r="M263" i="10"/>
  <c r="AB284" i="10"/>
  <c r="AB283" i="10" s="1"/>
  <c r="H293" i="10"/>
  <c r="H294" i="10" s="1"/>
  <c r="H298" i="10" s="1"/>
  <c r="P293" i="10"/>
  <c r="P294" i="10" s="1"/>
  <c r="P298" i="10" s="1"/>
  <c r="K303" i="10"/>
  <c r="M307" i="10"/>
  <c r="M308" i="10" s="1"/>
  <c r="G328" i="10"/>
  <c r="G329" i="10" s="1"/>
  <c r="G333" i="10" s="1"/>
  <c r="O328" i="10"/>
  <c r="O329" i="10" s="1"/>
  <c r="O333" i="10" s="1"/>
  <c r="AI349" i="10"/>
  <c r="Y353" i="10"/>
  <c r="Y342" i="10" s="1"/>
  <c r="AO413" i="10"/>
  <c r="AO408" i="10"/>
  <c r="AO407" i="10" s="1"/>
  <c r="AO398" i="10" s="1"/>
  <c r="AO399" i="10" s="1"/>
  <c r="AO403" i="10" s="1"/>
  <c r="K439" i="10"/>
  <c r="K433" i="10"/>
  <c r="K434" i="10" s="1"/>
  <c r="S433" i="10"/>
  <c r="S434" i="10" s="1"/>
  <c r="S439" i="10"/>
  <c r="D438" i="10"/>
  <c r="R143" i="10"/>
  <c r="G158" i="10"/>
  <c r="R153" i="10"/>
  <c r="R154" i="10" s="1"/>
  <c r="R158" i="10" s="1"/>
  <c r="S193" i="10"/>
  <c r="F193" i="10"/>
  <c r="Y244" i="10"/>
  <c r="V248" i="10"/>
  <c r="V237" i="10" s="1"/>
  <c r="V232" i="10" s="1"/>
  <c r="AB249" i="10"/>
  <c r="AB248" i="10" s="1"/>
  <c r="H258" i="10"/>
  <c r="H259" i="10" s="1"/>
  <c r="H263" i="10" s="1"/>
  <c r="C263" i="10"/>
  <c r="R272" i="10"/>
  <c r="R273" i="10" s="1"/>
  <c r="AA284" i="10"/>
  <c r="AN272" i="10"/>
  <c r="AN268" i="10" s="1"/>
  <c r="AN267" i="10" s="1"/>
  <c r="AN258" i="10" s="1"/>
  <c r="AN259" i="10" s="1"/>
  <c r="S283" i="10"/>
  <c r="S284" i="10" s="1"/>
  <c r="D293" i="10"/>
  <c r="D294" i="10" s="1"/>
  <c r="D298" i="10" s="1"/>
  <c r="R293" i="10"/>
  <c r="R294" i="10" s="1"/>
  <c r="R298" i="10" s="1"/>
  <c r="E298" i="10"/>
  <c r="H328" i="10"/>
  <c r="H329" i="10" s="1"/>
  <c r="H333" i="10" s="1"/>
  <c r="S333" i="10"/>
  <c r="AO338" i="10"/>
  <c r="AO337" i="10" s="1"/>
  <c r="AO328" i="10" s="1"/>
  <c r="AO329" i="10" s="1"/>
  <c r="AO333" i="10" s="1"/>
  <c r="H363" i="10"/>
  <c r="H364" i="10" s="1"/>
  <c r="H368" i="10" s="1"/>
  <c r="H373" i="10"/>
  <c r="D373" i="10"/>
  <c r="AO378" i="10"/>
  <c r="M403" i="10"/>
  <c r="P408" i="10"/>
  <c r="P398" i="10"/>
  <c r="P399" i="10" s="1"/>
  <c r="P403" i="10" s="1"/>
  <c r="O433" i="10"/>
  <c r="O434" i="10" s="1"/>
  <c r="O439" i="10"/>
  <c r="K468" i="10"/>
  <c r="K469" i="10" s="1"/>
  <c r="K473" i="10" s="1"/>
  <c r="Y734" i="10"/>
  <c r="M298" i="10"/>
  <c r="J373" i="10"/>
  <c r="J363" i="10"/>
  <c r="J364" i="10" s="1"/>
  <c r="J368" i="10" s="1"/>
  <c r="R388" i="10"/>
  <c r="R377" i="10" s="1"/>
  <c r="R378" i="10" s="1"/>
  <c r="AI384" i="10"/>
  <c r="AB388" i="10"/>
  <c r="AB377" i="10" s="1"/>
  <c r="Y423" i="10"/>
  <c r="Y412" i="10" s="1"/>
  <c r="Y407" i="10" s="1"/>
  <c r="Y408" i="10" s="1"/>
  <c r="X413" i="10"/>
  <c r="X412" i="10" s="1"/>
  <c r="X408" i="10" s="1"/>
  <c r="X407" i="10" s="1"/>
  <c r="X399" i="10" s="1"/>
  <c r="H443" i="10"/>
  <c r="U454" i="10"/>
  <c r="R503" i="10"/>
  <c r="R506" i="10" s="1"/>
  <c r="R764" i="10" s="1"/>
  <c r="R529" i="10"/>
  <c r="R538" i="10"/>
  <c r="R539" i="10" s="1"/>
  <c r="R543" i="10" s="1"/>
  <c r="P573" i="10"/>
  <c r="P574" i="10" s="1"/>
  <c r="H579" i="10"/>
  <c r="H578" i="10" s="1"/>
  <c r="J678" i="10"/>
  <c r="J679" i="10" s="1"/>
  <c r="J683" i="10" s="1"/>
  <c r="J874" i="10"/>
  <c r="J867" i="10"/>
  <c r="J869" i="10" s="1"/>
  <c r="R781" i="10"/>
  <c r="R774" i="10"/>
  <c r="R776" i="10" s="1"/>
  <c r="AA826" i="10"/>
  <c r="H353" i="10"/>
  <c r="H342" i="10" s="1"/>
  <c r="V353" i="10"/>
  <c r="V342" i="10" s="1"/>
  <c r="V337" i="10" s="1"/>
  <c r="AB353" i="10"/>
  <c r="AB342" i="10" s="1"/>
  <c r="AB337" i="10" s="1"/>
  <c r="S388" i="10"/>
  <c r="G408" i="10"/>
  <c r="R459" i="10"/>
  <c r="F473" i="10"/>
  <c r="S473" i="10"/>
  <c r="R493" i="10"/>
  <c r="R482" i="10" s="1"/>
  <c r="K511" i="10"/>
  <c r="K769" i="10" s="1"/>
  <c r="K503" i="10"/>
  <c r="K506" i="10" s="1"/>
  <c r="K764" i="10" s="1"/>
  <c r="K528" i="10"/>
  <c r="K517" i="10" s="1"/>
  <c r="G538" i="10"/>
  <c r="G539" i="10" s="1"/>
  <c r="S543" i="10"/>
  <c r="AN564" i="10"/>
  <c r="D578" i="10"/>
  <c r="J578" i="10"/>
  <c r="AO588" i="10"/>
  <c r="AO587" i="10" s="1"/>
  <c r="AO583" i="10" s="1"/>
  <c r="AO582" i="10" s="1"/>
  <c r="AO573" i="10" s="1"/>
  <c r="AO574" i="10" s="1"/>
  <c r="AO578" i="10" s="1"/>
  <c r="M683" i="10"/>
  <c r="E774" i="10"/>
  <c r="E780" i="10"/>
  <c r="O876" i="10"/>
  <c r="O826" i="10"/>
  <c r="O815" i="10" s="1"/>
  <c r="R684" i="10"/>
  <c r="R678" i="10"/>
  <c r="R679" i="10" s="1"/>
  <c r="AA684" i="10"/>
  <c r="AA700" i="10"/>
  <c r="R700" i="10"/>
  <c r="AO805" i="10"/>
  <c r="AO807" i="10"/>
  <c r="S769" i="10"/>
  <c r="S508" i="10"/>
  <c r="Y552" i="10"/>
  <c r="Y547" i="10" s="1"/>
  <c r="M578" i="10"/>
  <c r="R583" i="10"/>
  <c r="R573" i="10"/>
  <c r="R574" i="10" s="1"/>
  <c r="R578" i="10" s="1"/>
  <c r="M599" i="10"/>
  <c r="M587" i="10"/>
  <c r="M588" i="10" s="1"/>
  <c r="AA599" i="10"/>
  <c r="S598" i="10"/>
  <c r="S599" i="10" s="1"/>
  <c r="V598" i="10"/>
  <c r="V587" i="10" s="1"/>
  <c r="P598" i="10"/>
  <c r="P599" i="10" s="1"/>
  <c r="P683" i="10"/>
  <c r="AO893" i="10"/>
  <c r="AO897" i="10" s="1"/>
  <c r="AO692" i="10"/>
  <c r="M718" i="10"/>
  <c r="G719" i="10"/>
  <c r="G713" i="10"/>
  <c r="G714" i="10" s="1"/>
  <c r="O719" i="10"/>
  <c r="F872" i="10"/>
  <c r="F775" i="10"/>
  <c r="R876" i="10"/>
  <c r="Y876" i="10"/>
  <c r="R887" i="10"/>
  <c r="Y888" i="10"/>
  <c r="Y905" i="10" s="1"/>
  <c r="Y891" i="10"/>
  <c r="F906" i="10"/>
  <c r="F900" i="10" s="1"/>
  <c r="F901" i="10" s="1"/>
  <c r="J906" i="10"/>
  <c r="P906" i="10"/>
  <c r="P900" i="10" s="1"/>
  <c r="P901" i="10" s="1"/>
  <c r="S403" i="10"/>
  <c r="V423" i="10"/>
  <c r="V412" i="10" s="1"/>
  <c r="V407" i="10" s="1"/>
  <c r="V408" i="10" s="1"/>
  <c r="D508" i="10"/>
  <c r="U764" i="10"/>
  <c r="Y528" i="10"/>
  <c r="Y517" i="10" s="1"/>
  <c r="Y512" i="10" s="1"/>
  <c r="M543" i="10"/>
  <c r="V563" i="10"/>
  <c r="AB563" i="10"/>
  <c r="AB564" i="10" s="1"/>
  <c r="X563" i="10"/>
  <c r="X564" i="10" s="1"/>
  <c r="S563" i="10"/>
  <c r="S564" i="10" s="1"/>
  <c r="K598" i="10"/>
  <c r="K587" i="10" s="1"/>
  <c r="K614" i="10"/>
  <c r="K608" i="10"/>
  <c r="K609" i="10" s="1"/>
  <c r="S608" i="10"/>
  <c r="S609" i="10" s="1"/>
  <c r="S614" i="10"/>
  <c r="K649" i="10"/>
  <c r="K643" i="10"/>
  <c r="K644" i="10" s="1"/>
  <c r="S683" i="10"/>
  <c r="AB684" i="10"/>
  <c r="X704" i="10"/>
  <c r="U891" i="10"/>
  <c r="AA891" i="10"/>
  <c r="H892" i="10"/>
  <c r="U892" i="10"/>
  <c r="D811" i="10"/>
  <c r="D805" i="10"/>
  <c r="D806" i="10" s="1"/>
  <c r="K812" i="10"/>
  <c r="K805" i="10"/>
  <c r="K807" i="10" s="1"/>
  <c r="S815" i="10"/>
  <c r="S812" i="10"/>
  <c r="S805" i="10"/>
  <c r="S807" i="10" s="1"/>
  <c r="M883" i="10"/>
  <c r="Y857" i="10"/>
  <c r="Y846" i="10" s="1"/>
  <c r="Y843" i="10" s="1"/>
  <c r="Y841" i="10" s="1"/>
  <c r="G906" i="10"/>
  <c r="G900" i="10" s="1"/>
  <c r="G901" i="10" s="1"/>
  <c r="K906" i="10"/>
  <c r="K900" i="10" s="1"/>
  <c r="Q906" i="10"/>
  <c r="Q900" i="10" s="1"/>
  <c r="Q901" i="10" s="1"/>
  <c r="AB599" i="10"/>
  <c r="F613" i="10"/>
  <c r="R633" i="10"/>
  <c r="R634" i="10" s="1"/>
  <c r="Y633" i="10"/>
  <c r="Y622" i="10" s="1"/>
  <c r="Y617" i="10" s="1"/>
  <c r="AA876" i="10"/>
  <c r="K888" i="10"/>
  <c r="K892" i="10"/>
  <c r="V892" i="10"/>
  <c r="AB892" i="10"/>
  <c r="K826" i="10"/>
  <c r="K816" i="10" s="1"/>
  <c r="K815" i="10" s="1"/>
  <c r="Y826" i="10"/>
  <c r="Y815" i="10" s="1"/>
  <c r="Y812" i="10" s="1"/>
  <c r="Y810" i="10" s="1"/>
  <c r="Y807" i="10" s="1"/>
  <c r="P843" i="10"/>
  <c r="D900" i="10"/>
  <c r="D901" i="10" s="1"/>
  <c r="H906" i="10"/>
  <c r="H900" i="10" s="1"/>
  <c r="H901" i="10" s="1"/>
  <c r="R906" i="10"/>
  <c r="R900" i="10" s="1"/>
  <c r="R896" i="10" s="1"/>
  <c r="P633" i="10"/>
  <c r="P622" i="10" s="1"/>
  <c r="P623" i="10" s="1"/>
  <c r="X633" i="10"/>
  <c r="X634" i="10" s="1"/>
  <c r="D648" i="10"/>
  <c r="F683" i="10"/>
  <c r="H684" i="10"/>
  <c r="H683" i="10" s="1"/>
  <c r="S718" i="10"/>
  <c r="K713" i="10"/>
  <c r="K714" i="10" s="1"/>
  <c r="V727" i="10"/>
  <c r="C761" i="10"/>
  <c r="C762" i="10" s="1"/>
  <c r="P892" i="10"/>
  <c r="E805" i="10"/>
  <c r="E806" i="10" s="1"/>
  <c r="U826" i="10"/>
  <c r="U815" i="10" s="1"/>
  <c r="U812" i="10" s="1"/>
  <c r="U810" i="10" s="1"/>
  <c r="U805" i="10" s="1"/>
  <c r="AA857" i="10"/>
  <c r="AN857" i="10"/>
  <c r="AN846" i="10" s="1"/>
  <c r="AN842" i="10" s="1"/>
  <c r="AN843" i="10" s="1"/>
  <c r="V846" i="10"/>
  <c r="V843" i="10" s="1"/>
  <c r="V841" i="10" s="1"/>
  <c r="U19" i="10"/>
  <c r="U9" i="10"/>
  <c r="U10" i="10" s="1"/>
  <c r="U14" i="10" s="1"/>
  <c r="E14" i="10"/>
  <c r="AO9" i="10"/>
  <c r="AO10" i="10"/>
  <c r="AO14" i="10" s="1"/>
  <c r="AA27" i="10"/>
  <c r="P27" i="10"/>
  <c r="P28" i="10" s="1"/>
  <c r="P39" i="10"/>
  <c r="V9" i="10"/>
  <c r="V10" i="10" s="1"/>
  <c r="V14" i="10" s="1"/>
  <c r="D9" i="10"/>
  <c r="D10" i="10" s="1"/>
  <c r="D14" i="10" s="1"/>
  <c r="Y38" i="10"/>
  <c r="Y27" i="10" s="1"/>
  <c r="Y18" i="10" s="1"/>
  <c r="Y19" i="10" s="1"/>
  <c r="D53" i="10"/>
  <c r="R58" i="10"/>
  <c r="S63" i="10"/>
  <c r="AN74" i="10"/>
  <c r="AN62" i="10"/>
  <c r="J89" i="10"/>
  <c r="J83" i="10"/>
  <c r="J84" i="10" s="1"/>
  <c r="R89" i="10"/>
  <c r="R83" i="10"/>
  <c r="R84" i="10" s="1"/>
  <c r="D88" i="10"/>
  <c r="R105" i="10"/>
  <c r="R97" i="10"/>
  <c r="R98" i="10" s="1"/>
  <c r="S109" i="10"/>
  <c r="AA108" i="10"/>
  <c r="AA73" i="10"/>
  <c r="U92" i="10"/>
  <c r="U104" i="10"/>
  <c r="K88" i="10"/>
  <c r="K9" i="10"/>
  <c r="K10" i="10" s="1"/>
  <c r="K14" i="10" s="1"/>
  <c r="S15" i="10"/>
  <c r="S14" i="10" s="1"/>
  <c r="Y15" i="10"/>
  <c r="AO28" i="10"/>
  <c r="X897" i="10"/>
  <c r="AB38" i="10"/>
  <c r="AN38" i="10"/>
  <c r="AA39" i="10"/>
  <c r="G765" i="10"/>
  <c r="G48" i="10"/>
  <c r="G49" i="10" s="1"/>
  <c r="G54" i="10"/>
  <c r="O765" i="10"/>
  <c r="O54" i="10"/>
  <c r="X765" i="10"/>
  <c r="F53" i="10"/>
  <c r="AB74" i="10"/>
  <c r="X97" i="10"/>
  <c r="X98" i="10" s="1"/>
  <c r="AO109" i="10"/>
  <c r="P108" i="10"/>
  <c r="H118" i="10"/>
  <c r="H119" i="10" s="1"/>
  <c r="H123" i="10" s="1"/>
  <c r="P124" i="10"/>
  <c r="P118" i="10"/>
  <c r="P119" i="10" s="1"/>
  <c r="F123" i="10"/>
  <c r="AA132" i="10"/>
  <c r="AA139" i="10" s="1"/>
  <c r="D770" i="10"/>
  <c r="D771" i="10" s="1"/>
  <c r="D58" i="10"/>
  <c r="J770" i="10"/>
  <c r="J771" i="10" s="1"/>
  <c r="J58" i="10"/>
  <c r="J48" i="10"/>
  <c r="J49" i="10" s="1"/>
  <c r="V93" i="10"/>
  <c r="V84" i="10"/>
  <c r="V83" i="10" s="1"/>
  <c r="X38" i="10"/>
  <c r="K53" i="10"/>
  <c r="X73" i="10"/>
  <c r="AI73" i="10"/>
  <c r="AI62" i="10" s="1"/>
  <c r="AI69" i="10" s="1"/>
  <c r="H88" i="10"/>
  <c r="AN98" i="10"/>
  <c r="AN93" i="10"/>
  <c r="AN92" i="10" s="1"/>
  <c r="S49" i="10"/>
  <c r="S53" i="10" s="1"/>
  <c r="H765" i="10"/>
  <c r="P765" i="10"/>
  <c r="Y765" i="10"/>
  <c r="E761" i="10"/>
  <c r="E762" i="10" s="1"/>
  <c r="E771" i="10"/>
  <c r="K770" i="10"/>
  <c r="K771" i="10" s="1"/>
  <c r="AO139" i="10"/>
  <c r="R140" i="10"/>
  <c r="D163" i="10"/>
  <c r="D153" i="10"/>
  <c r="D154" i="10" s="1"/>
  <c r="D158" i="10" s="1"/>
  <c r="J153" i="10"/>
  <c r="J154" i="10" s="1"/>
  <c r="J158" i="10" s="1"/>
  <c r="J163" i="10"/>
  <c r="V162" i="10"/>
  <c r="V174" i="10"/>
  <c r="X179" i="10"/>
  <c r="X167" i="10"/>
  <c r="U197" i="10"/>
  <c r="U209" i="10"/>
  <c r="U232" i="10"/>
  <c r="U244" i="10"/>
  <c r="AO263" i="10"/>
  <c r="V267" i="10"/>
  <c r="V268" i="10" s="1"/>
  <c r="V279" i="10"/>
  <c r="U294" i="10"/>
  <c r="AI314" i="10"/>
  <c r="J765" i="10"/>
  <c r="R765" i="10"/>
  <c r="AA765" i="10"/>
  <c r="H54" i="10"/>
  <c r="G770" i="10"/>
  <c r="G771" i="10" s="1"/>
  <c r="O770" i="10"/>
  <c r="O771" i="10" s="1"/>
  <c r="O58" i="10"/>
  <c r="S765" i="10"/>
  <c r="Y139" i="10"/>
  <c r="O159" i="10"/>
  <c r="O153" i="10"/>
  <c r="O154" i="10" s="1"/>
  <c r="F158" i="10"/>
  <c r="X159" i="10"/>
  <c r="AO158" i="10"/>
  <c r="R179" i="10"/>
  <c r="R167" i="10"/>
  <c r="R168" i="10" s="1"/>
  <c r="P214" i="10"/>
  <c r="O228" i="10"/>
  <c r="V244" i="10"/>
  <c r="P237" i="10"/>
  <c r="P238" i="10" s="1"/>
  <c r="P249" i="10"/>
  <c r="K765" i="10"/>
  <c r="V765" i="10"/>
  <c r="AB765" i="10"/>
  <c r="J54" i="10"/>
  <c r="P54" i="10"/>
  <c r="P53" i="10" s="1"/>
  <c r="V54" i="10"/>
  <c r="P770" i="10"/>
  <c r="P771" i="10" s="1"/>
  <c r="E58" i="10"/>
  <c r="P58" i="10"/>
  <c r="G83" i="10"/>
  <c r="G84" i="10" s="1"/>
  <c r="G88" i="10" s="1"/>
  <c r="S118" i="10"/>
  <c r="S119" i="10" s="1"/>
  <c r="S123" i="10" s="1"/>
  <c r="AB139" i="10"/>
  <c r="X143" i="10"/>
  <c r="X144" i="10" s="1"/>
  <c r="R163" i="10"/>
  <c r="J193" i="10"/>
  <c r="R202" i="10"/>
  <c r="R203" i="10" s="1"/>
  <c r="H228" i="10"/>
  <c r="U162" i="10"/>
  <c r="U174" i="10"/>
  <c r="V224" i="10"/>
  <c r="V223" i="10" s="1"/>
  <c r="V233" i="10"/>
  <c r="AA178" i="10"/>
  <c r="Y223" i="10"/>
  <c r="J233" i="10"/>
  <c r="K268" i="10"/>
  <c r="AA280" i="10"/>
  <c r="AA283" i="10"/>
  <c r="J293" i="10"/>
  <c r="J294" i="10" s="1"/>
  <c r="J298" i="10" s="1"/>
  <c r="U314" i="10"/>
  <c r="P319" i="10"/>
  <c r="J334" i="10"/>
  <c r="J328" i="10"/>
  <c r="J329" i="10" s="1"/>
  <c r="R334" i="10"/>
  <c r="R328" i="10"/>
  <c r="R329" i="10" s="1"/>
  <c r="C368" i="10"/>
  <c r="U384" i="10"/>
  <c r="U372" i="10"/>
  <c r="D408" i="10"/>
  <c r="D398" i="10"/>
  <c r="D399" i="10" s="1"/>
  <c r="D403" i="10" s="1"/>
  <c r="J408" i="10"/>
  <c r="J398" i="10"/>
  <c r="J399" i="10" s="1"/>
  <c r="J403" i="10" s="1"/>
  <c r="R398" i="10"/>
  <c r="R399" i="10" s="1"/>
  <c r="R403" i="10" s="1"/>
  <c r="R408" i="10"/>
  <c r="K438" i="10"/>
  <c r="R233" i="10"/>
  <c r="R280" i="10"/>
  <c r="P284" i="10"/>
  <c r="G368" i="10"/>
  <c r="O369" i="10"/>
  <c r="O363" i="10"/>
  <c r="O364" i="10" s="1"/>
  <c r="V369" i="10"/>
  <c r="K404" i="10"/>
  <c r="K398" i="10"/>
  <c r="K399" i="10" s="1"/>
  <c r="AN399" i="10"/>
  <c r="AN398" i="10" s="1"/>
  <c r="F403" i="10"/>
  <c r="P424" i="10"/>
  <c r="P412" i="10"/>
  <c r="P413" i="10" s="1"/>
  <c r="G468" i="10"/>
  <c r="G469" i="10" s="1"/>
  <c r="G474" i="10"/>
  <c r="O474" i="10"/>
  <c r="O468" i="10"/>
  <c r="O469" i="10" s="1"/>
  <c r="S770" i="10"/>
  <c r="S771" i="10" s="1"/>
  <c r="S132" i="10"/>
  <c r="S133" i="10" s="1"/>
  <c r="H153" i="10"/>
  <c r="H154" i="10" s="1"/>
  <c r="H158" i="10" s="1"/>
  <c r="R188" i="10"/>
  <c r="R189" i="10" s="1"/>
  <c r="R193" i="10" s="1"/>
  <c r="P223" i="10"/>
  <c r="P224" i="10" s="1"/>
  <c r="P228" i="10" s="1"/>
  <c r="E258" i="10"/>
  <c r="E259" i="10" s="1"/>
  <c r="E263" i="10" s="1"/>
  <c r="J258" i="10"/>
  <c r="J259" i="10" s="1"/>
  <c r="J263" i="10" s="1"/>
  <c r="P258" i="10"/>
  <c r="P259" i="10" s="1"/>
  <c r="P263" i="10" s="1"/>
  <c r="U259" i="10"/>
  <c r="G293" i="10"/>
  <c r="G294" i="10" s="1"/>
  <c r="G298" i="10" s="1"/>
  <c r="AN307" i="10"/>
  <c r="AN303" i="10" s="1"/>
  <c r="AN302" i="10" s="1"/>
  <c r="AN293" i="10" s="1"/>
  <c r="AN294" i="10" s="1"/>
  <c r="AA318" i="10"/>
  <c r="S318" i="10"/>
  <c r="AA353" i="10"/>
  <c r="U349" i="10"/>
  <c r="U337" i="10"/>
  <c r="E368" i="10"/>
  <c r="M368" i="10"/>
  <c r="AB385" i="10"/>
  <c r="U419" i="10"/>
  <c r="U407" i="10"/>
  <c r="V447" i="10"/>
  <c r="V442" i="10" s="1"/>
  <c r="AN442" i="10"/>
  <c r="AN443" i="10"/>
  <c r="AN167" i="10"/>
  <c r="F333" i="10"/>
  <c r="V338" i="10"/>
  <c r="V329" i="10"/>
  <c r="P363" i="10"/>
  <c r="P364" i="10" s="1"/>
  <c r="P368" i="10" s="1"/>
  <c r="P373" i="10"/>
  <c r="AA388" i="10"/>
  <c r="J439" i="10"/>
  <c r="J433" i="10"/>
  <c r="J434" i="10" s="1"/>
  <c r="R439" i="10"/>
  <c r="R433" i="10"/>
  <c r="R434" i="10" s="1"/>
  <c r="Y439" i="10"/>
  <c r="AA903" i="10"/>
  <c r="P328" i="10"/>
  <c r="P329" i="10" s="1"/>
  <c r="P333" i="10" s="1"/>
  <c r="H398" i="10"/>
  <c r="H399" i="10" s="1"/>
  <c r="H403" i="10" s="1"/>
  <c r="R424" i="10"/>
  <c r="R412" i="10"/>
  <c r="R413" i="10" s="1"/>
  <c r="AA424" i="10"/>
  <c r="M438" i="10"/>
  <c r="U438" i="10"/>
  <c r="H474" i="10"/>
  <c r="H468" i="10"/>
  <c r="H469" i="10" s="1"/>
  <c r="P474" i="10"/>
  <c r="P468" i="10"/>
  <c r="P469" i="10" s="1"/>
  <c r="R478" i="10"/>
  <c r="R468" i="10"/>
  <c r="R469" i="10" s="1"/>
  <c r="R473" i="10" s="1"/>
  <c r="X903" i="10"/>
  <c r="X517" i="10"/>
  <c r="X512" i="10" s="1"/>
  <c r="X515" i="10" s="1"/>
  <c r="X773" i="10" s="1"/>
  <c r="AO438" i="10"/>
  <c r="M473" i="10"/>
  <c r="U489" i="10"/>
  <c r="U477" i="10"/>
  <c r="S903" i="10"/>
  <c r="S529" i="10"/>
  <c r="AO529" i="10"/>
  <c r="AO517" i="10"/>
  <c r="S373" i="10"/>
  <c r="Y388" i="10"/>
  <c r="Y377" i="10" s="1"/>
  <c r="C438" i="10"/>
  <c r="D443" i="10"/>
  <c r="X443" i="10"/>
  <c r="X442" i="10"/>
  <c r="P459" i="10"/>
  <c r="O503" i="10"/>
  <c r="O506" i="10" s="1"/>
  <c r="O764" i="10" s="1"/>
  <c r="O511" i="10"/>
  <c r="X509" i="10"/>
  <c r="X511" i="10"/>
  <c r="X769" i="10" s="1"/>
  <c r="H769" i="10"/>
  <c r="D478" i="10"/>
  <c r="D468" i="10"/>
  <c r="D469" i="10" s="1"/>
  <c r="D473" i="10" s="1"/>
  <c r="Y511" i="10"/>
  <c r="Y769" i="10" s="1"/>
  <c r="G515" i="10"/>
  <c r="V903" i="10"/>
  <c r="V517" i="10"/>
  <c r="V524" i="10" s="1"/>
  <c r="X560" i="10"/>
  <c r="X552" i="10"/>
  <c r="R564" i="10"/>
  <c r="R552" i="10"/>
  <c r="R553" i="10" s="1"/>
  <c r="P587" i="10"/>
  <c r="P588" i="10" s="1"/>
  <c r="G614" i="10"/>
  <c r="O614" i="10"/>
  <c r="O613" i="10" s="1"/>
  <c r="H618" i="10"/>
  <c r="H608" i="10"/>
  <c r="H609" i="10" s="1"/>
  <c r="H613" i="10" s="1"/>
  <c r="P618" i="10"/>
  <c r="P608" i="10"/>
  <c r="P609" i="10" s="1"/>
  <c r="P613" i="10" s="1"/>
  <c r="AA692" i="10"/>
  <c r="M508" i="10"/>
  <c r="Y509" i="10"/>
  <c r="P511" i="10"/>
  <c r="AN517" i="10"/>
  <c r="O544" i="10"/>
  <c r="O538" i="10"/>
  <c r="O539" i="10" s="1"/>
  <c r="U559" i="10"/>
  <c r="U547" i="10"/>
  <c r="K573" i="10"/>
  <c r="K574" i="10" s="1"/>
  <c r="K578" i="10" s="1"/>
  <c r="AB579" i="10"/>
  <c r="AN588" i="10"/>
  <c r="AN582" i="10"/>
  <c r="AN574" i="10" s="1"/>
  <c r="AN573" i="10" s="1"/>
  <c r="R613" i="10"/>
  <c r="U617" i="10"/>
  <c r="U629" i="10"/>
  <c r="R622" i="10"/>
  <c r="R623" i="10" s="1"/>
  <c r="Y629" i="10"/>
  <c r="AA633" i="10"/>
  <c r="K684" i="10"/>
  <c r="K678" i="10"/>
  <c r="K679" i="10" s="1"/>
  <c r="V684" i="10"/>
  <c r="C872" i="10"/>
  <c r="C775" i="10"/>
  <c r="H776" i="10"/>
  <c r="G443" i="10"/>
  <c r="G433" i="10"/>
  <c r="G434" i="10" s="1"/>
  <c r="G438" i="10" s="1"/>
  <c r="AO459" i="10"/>
  <c r="H544" i="10"/>
  <c r="H538" i="10"/>
  <c r="H539" i="10" s="1"/>
  <c r="P544" i="10"/>
  <c r="P538" i="10"/>
  <c r="P539" i="10" s="1"/>
  <c r="V552" i="10"/>
  <c r="V547" i="10" s="1"/>
  <c r="G579" i="10"/>
  <c r="G573" i="10"/>
  <c r="G574" i="10" s="1"/>
  <c r="O579" i="10"/>
  <c r="O573" i="10"/>
  <c r="O574" i="10" s="1"/>
  <c r="P578" i="10"/>
  <c r="R598" i="10"/>
  <c r="Y598" i="10"/>
  <c r="Y587" i="10" s="1"/>
  <c r="X700" i="10"/>
  <c r="F767" i="10"/>
  <c r="F761" i="10"/>
  <c r="F762" i="10" s="1"/>
  <c r="P529" i="10"/>
  <c r="P517" i="10"/>
  <c r="P520" i="10" s="1"/>
  <c r="AO564" i="10"/>
  <c r="AO552" i="10"/>
  <c r="U574" i="10"/>
  <c r="U583" i="10"/>
  <c r="X598" i="10"/>
  <c r="X587" i="10" s="1"/>
  <c r="X599" i="10"/>
  <c r="V614" i="10"/>
  <c r="AA769" i="10"/>
  <c r="K887" i="10"/>
  <c r="K795" i="10"/>
  <c r="K784" i="10" s="1"/>
  <c r="V887" i="10"/>
  <c r="V795" i="10"/>
  <c r="V784" i="10" s="1"/>
  <c r="V781" i="10" s="1"/>
  <c r="V779" i="10" s="1"/>
  <c r="AB887" i="10"/>
  <c r="AB795" i="10"/>
  <c r="AB784" i="10" s="1"/>
  <c r="AB781" i="10" s="1"/>
  <c r="AO622" i="10"/>
  <c r="AO634" i="10"/>
  <c r="G643" i="10"/>
  <c r="G644" i="10" s="1"/>
  <c r="G649" i="10"/>
  <c r="F648" i="10"/>
  <c r="G684" i="10"/>
  <c r="G678" i="10"/>
  <c r="G679" i="10" s="1"/>
  <c r="O684" i="10"/>
  <c r="O683" i="10" s="1"/>
  <c r="M767" i="10"/>
  <c r="M761" i="10"/>
  <c r="M762" i="10" s="1"/>
  <c r="M771" i="10"/>
  <c r="P887" i="10"/>
  <c r="P795" i="10"/>
  <c r="P784" i="10" s="1"/>
  <c r="X795" i="10"/>
  <c r="X784" i="10" s="1"/>
  <c r="X781" i="10" s="1"/>
  <c r="X779" i="10" s="1"/>
  <c r="X887" i="10"/>
  <c r="Y805" i="10"/>
  <c r="AO872" i="10"/>
  <c r="AO867" i="10" s="1"/>
  <c r="AO879" i="10"/>
  <c r="AB420" i="10"/>
  <c r="U524" i="10"/>
  <c r="AA544" i="10"/>
  <c r="P563" i="10"/>
  <c r="F578" i="10"/>
  <c r="AA598" i="10"/>
  <c r="AO688" i="10"/>
  <c r="AO687" i="10" s="1"/>
  <c r="AO678" i="10" s="1"/>
  <c r="AO679" i="10" s="1"/>
  <c r="AO683" i="10" s="1"/>
  <c r="AO693" i="10"/>
  <c r="AB693" i="10"/>
  <c r="P704" i="10"/>
  <c r="R713" i="10"/>
  <c r="R714" i="10" s="1"/>
  <c r="R719" i="10"/>
  <c r="J719" i="10"/>
  <c r="J718" i="10" s="1"/>
  <c r="AA784" i="10"/>
  <c r="J891" i="10"/>
  <c r="J883" i="10" s="1"/>
  <c r="J826" i="10"/>
  <c r="J816" i="10" s="1"/>
  <c r="J815" i="10" s="1"/>
  <c r="R836" i="10"/>
  <c r="R838" i="10" s="1"/>
  <c r="R843" i="10"/>
  <c r="J468" i="10"/>
  <c r="J469" i="10" s="1"/>
  <c r="J473" i="10" s="1"/>
  <c r="U512" i="10"/>
  <c r="J538" i="10"/>
  <c r="J539" i="10" s="1"/>
  <c r="J543" i="10" s="1"/>
  <c r="AB598" i="10"/>
  <c r="AB587" i="10" s="1"/>
  <c r="J608" i="10"/>
  <c r="J609" i="10" s="1"/>
  <c r="J613" i="10" s="1"/>
  <c r="X630" i="10"/>
  <c r="X622" i="10"/>
  <c r="V633" i="10"/>
  <c r="V622" i="10" s="1"/>
  <c r="V617" i="10" s="1"/>
  <c r="V618" i="10" s="1"/>
  <c r="AB633" i="10"/>
  <c r="AN643" i="10"/>
  <c r="AN644" i="10" s="1"/>
  <c r="J649" i="10"/>
  <c r="J643" i="10"/>
  <c r="J644" i="10" s="1"/>
  <c r="H812" i="10"/>
  <c r="H805" i="10"/>
  <c r="H807" i="10" s="1"/>
  <c r="AA704" i="10"/>
  <c r="X703" i="10"/>
  <c r="X693" i="10" s="1"/>
  <c r="H713" i="10"/>
  <c r="H714" i="10" s="1"/>
  <c r="H718" i="10" s="1"/>
  <c r="O718" i="10"/>
  <c r="U734" i="10"/>
  <c r="U722" i="10"/>
  <c r="C767" i="10"/>
  <c r="D775" i="10"/>
  <c r="P774" i="10"/>
  <c r="P781" i="10"/>
  <c r="X826" i="10"/>
  <c r="X815" i="10" s="1"/>
  <c r="X812" i="10" s="1"/>
  <c r="X810" i="10" s="1"/>
  <c r="P713" i="10"/>
  <c r="P714" i="10" s="1"/>
  <c r="Y719" i="10"/>
  <c r="P719" i="10"/>
  <c r="U767" i="10"/>
  <c r="R795" i="10"/>
  <c r="R784" i="10" s="1"/>
  <c r="R890" i="10"/>
  <c r="R891" i="10"/>
  <c r="G812" i="10"/>
  <c r="G805" i="10"/>
  <c r="G807" i="10" s="1"/>
  <c r="S826" i="10"/>
  <c r="M872" i="10"/>
  <c r="K719" i="10"/>
  <c r="K718" i="10" s="1"/>
  <c r="D767" i="10"/>
  <c r="Y887" i="10"/>
  <c r="O883" i="10"/>
  <c r="R826" i="10"/>
  <c r="R815" i="10" s="1"/>
  <c r="U838" i="10"/>
  <c r="U836" i="10"/>
  <c r="AA846" i="10"/>
  <c r="V896" i="10"/>
  <c r="AA693" i="10"/>
  <c r="G776" i="10"/>
  <c r="J776" i="10"/>
  <c r="J781" i="10"/>
  <c r="S781" i="10"/>
  <c r="U888" i="10"/>
  <c r="AA888" i="10"/>
  <c r="P890" i="10"/>
  <c r="Y890" i="10"/>
  <c r="Y795" i="10"/>
  <c r="Y784" i="10" s="1"/>
  <c r="Y781" i="10" s="1"/>
  <c r="Y779" i="10" s="1"/>
  <c r="X891" i="10"/>
  <c r="P812" i="10"/>
  <c r="P805" i="10"/>
  <c r="P807" i="10" s="1"/>
  <c r="P876" i="10"/>
  <c r="P815" i="10"/>
  <c r="V815" i="10"/>
  <c r="V812" i="10" s="1"/>
  <c r="V810" i="10" s="1"/>
  <c r="AO836" i="10"/>
  <c r="K843" i="10"/>
  <c r="AN904" i="10"/>
  <c r="AN883" i="10"/>
  <c r="U898" i="10"/>
  <c r="H795" i="10"/>
  <c r="H883" i="10" s="1"/>
  <c r="J879" i="10"/>
  <c r="S891" i="10"/>
  <c r="S883" i="10" s="1"/>
  <c r="S902" i="10" s="1"/>
  <c r="AA892" i="10"/>
  <c r="P897" i="10"/>
  <c r="V898" i="10"/>
  <c r="V876" i="10"/>
  <c r="U887" i="10"/>
  <c r="AA887" i="10"/>
  <c r="K891" i="10"/>
  <c r="T905" i="10"/>
  <c r="T901" i="10" s="1"/>
  <c r="S900" i="10"/>
  <c r="AO906" i="10"/>
  <c r="AO900" i="10" s="1"/>
  <c r="J900" i="10"/>
  <c r="R126" i="9"/>
  <c r="R117" i="9"/>
  <c r="R122" i="9"/>
  <c r="AG764" i="10" l="1"/>
  <c r="AG508" i="10"/>
  <c r="AG762" i="10"/>
  <c r="AJ771" i="10"/>
  <c r="AJ761" i="10"/>
  <c r="AJ762" i="10" s="1"/>
  <c r="AF771" i="10"/>
  <c r="AF761" i="10"/>
  <c r="AF762" i="10" s="1"/>
  <c r="AI874" i="10"/>
  <c r="AI879" i="10" s="1"/>
  <c r="X906" i="10"/>
  <c r="AN900" i="10"/>
  <c r="AI97" i="10"/>
  <c r="AI901" i="10"/>
  <c r="AK874" i="10"/>
  <c r="AK879" i="10" s="1"/>
  <c r="AK867" i="10"/>
  <c r="AK869" i="10" s="1"/>
  <c r="AK83" i="10"/>
  <c r="AK88" i="10"/>
  <c r="AK771" i="10"/>
  <c r="AK761" i="10"/>
  <c r="AK762" i="10" s="1"/>
  <c r="AN841" i="10"/>
  <c r="AN836" i="10" s="1"/>
  <c r="AN838" i="10" s="1"/>
  <c r="AH771" i="10"/>
  <c r="AH761" i="10"/>
  <c r="AH762" i="10" s="1"/>
  <c r="V349" i="10"/>
  <c r="V328" i="10"/>
  <c r="V333" i="10"/>
  <c r="AA144" i="10"/>
  <c r="AN337" i="10"/>
  <c r="AN338" i="10" s="1"/>
  <c r="S412" i="10"/>
  <c r="S413" i="10" s="1"/>
  <c r="AO48" i="10"/>
  <c r="AO49" i="10" s="1"/>
  <c r="AO53" i="10" s="1"/>
  <c r="AI132" i="10"/>
  <c r="AI139" i="10" s="1"/>
  <c r="AD372" i="10"/>
  <c r="AD363" i="10" s="1"/>
  <c r="V294" i="10"/>
  <c r="V303" i="10"/>
  <c r="U293" i="10"/>
  <c r="U298" i="10"/>
  <c r="X398" i="10"/>
  <c r="X403" i="10"/>
  <c r="X273" i="10"/>
  <c r="X268" i="10"/>
  <c r="X267" i="10" s="1"/>
  <c r="J508" i="10"/>
  <c r="AD133" i="10"/>
  <c r="AI515" i="10"/>
  <c r="AI773" i="10" s="1"/>
  <c r="AN364" i="10"/>
  <c r="AL773" i="10"/>
  <c r="K648" i="10"/>
  <c r="AL896" i="10"/>
  <c r="AL897" i="10"/>
  <c r="AD608" i="10"/>
  <c r="AD609" i="10" s="1"/>
  <c r="AD613" i="10" s="1"/>
  <c r="AD543" i="10"/>
  <c r="AD553" i="10"/>
  <c r="AD153" i="10"/>
  <c r="AD154" i="10" s="1"/>
  <c r="AD158" i="10" s="1"/>
  <c r="AD57" i="10"/>
  <c r="AB14" i="9"/>
  <c r="AB9" i="9"/>
  <c r="AD623" i="10"/>
  <c r="AD573" i="10"/>
  <c r="AI578" i="10"/>
  <c r="AI573" i="10"/>
  <c r="AB398" i="10"/>
  <c r="AB403" i="10"/>
  <c r="AB319" i="10"/>
  <c r="AB307" i="10"/>
  <c r="AB303" i="10" s="1"/>
  <c r="AI258" i="10"/>
  <c r="AI259" i="10" s="1"/>
  <c r="AI263" i="10" s="1"/>
  <c r="V57" i="10"/>
  <c r="V69" i="10"/>
  <c r="AO133" i="10"/>
  <c r="AB214" i="10"/>
  <c r="AB202" i="10"/>
  <c r="AB203" i="10" s="1"/>
  <c r="AA202" i="10"/>
  <c r="AA198" i="10" s="1"/>
  <c r="AA197" i="10" s="1"/>
  <c r="AA188" i="10" s="1"/>
  <c r="G123" i="10"/>
  <c r="AB167" i="10"/>
  <c r="V228" i="10"/>
  <c r="S872" i="10"/>
  <c r="S867" i="10" s="1"/>
  <c r="S869" i="10" s="1"/>
  <c r="AD93" i="10"/>
  <c r="AD98" i="10"/>
  <c r="X722" i="10"/>
  <c r="AI214" i="10"/>
  <c r="AI202" i="10"/>
  <c r="V193" i="10"/>
  <c r="P438" i="10"/>
  <c r="AD233" i="10"/>
  <c r="AD232" i="10" s="1"/>
  <c r="AD223" i="10" s="1"/>
  <c r="Y202" i="10"/>
  <c r="Y197" i="10" s="1"/>
  <c r="AI224" i="10"/>
  <c r="AI228" i="10" s="1"/>
  <c r="AI223" i="10"/>
  <c r="AI163" i="10"/>
  <c r="AI153" i="10"/>
  <c r="AI154" i="10" s="1"/>
  <c r="AI158" i="10" s="1"/>
  <c r="Y618" i="10"/>
  <c r="Y608" i="10"/>
  <c r="Y609" i="10"/>
  <c r="Y613" i="10" s="1"/>
  <c r="AI93" i="10"/>
  <c r="U883" i="10"/>
  <c r="U902" i="10" s="1"/>
  <c r="U901" i="10" s="1"/>
  <c r="AI368" i="10"/>
  <c r="AA214" i="10"/>
  <c r="P179" i="10"/>
  <c r="J333" i="10"/>
  <c r="AA203" i="10"/>
  <c r="R319" i="10"/>
  <c r="H53" i="10"/>
  <c r="P158" i="10"/>
  <c r="V104" i="10"/>
  <c r="O872" i="10"/>
  <c r="O874" i="10" s="1"/>
  <c r="O879" i="10" s="1"/>
  <c r="U807" i="10"/>
  <c r="Y903" i="10"/>
  <c r="X319" i="10"/>
  <c r="R74" i="10"/>
  <c r="P74" i="10"/>
  <c r="D872" i="10"/>
  <c r="AI133" i="10"/>
  <c r="P634" i="10"/>
  <c r="R508" i="10"/>
  <c r="Y434" i="10"/>
  <c r="Y438" i="10" s="1"/>
  <c r="Y906" i="10"/>
  <c r="AD128" i="10"/>
  <c r="AD118" i="10"/>
  <c r="AD119" i="10" s="1"/>
  <c r="AD123" i="10" s="1"/>
  <c r="X104" i="10"/>
  <c r="U774" i="10"/>
  <c r="U776" i="10"/>
  <c r="Y687" i="10"/>
  <c r="Y699" i="10"/>
  <c r="AI403" i="10"/>
  <c r="AI419" i="10"/>
  <c r="H9" i="10"/>
  <c r="H10" i="10" s="1"/>
  <c r="H14" i="10" s="1"/>
  <c r="H19" i="10"/>
  <c r="H770" i="10"/>
  <c r="H771" i="10" s="1"/>
  <c r="U679" i="10"/>
  <c r="U688" i="10"/>
  <c r="AO896" i="10"/>
  <c r="G683" i="10"/>
  <c r="J769" i="10"/>
  <c r="Y454" i="10"/>
  <c r="AN328" i="10"/>
  <c r="AN329" i="10" s="1"/>
  <c r="AN333" i="10" s="1"/>
  <c r="AN273" i="10"/>
  <c r="O438" i="10"/>
  <c r="Y174" i="10"/>
  <c r="R883" i="10"/>
  <c r="R902" i="10" s="1"/>
  <c r="R901" i="10" s="1"/>
  <c r="R692" i="10"/>
  <c r="R693" i="10" s="1"/>
  <c r="V88" i="10"/>
  <c r="X838" i="10"/>
  <c r="AB552" i="10"/>
  <c r="Y399" i="10"/>
  <c r="AI333" i="10"/>
  <c r="AI279" i="10"/>
  <c r="Y154" i="10"/>
  <c r="Y158" i="10" s="1"/>
  <c r="S167" i="10"/>
  <c r="S168" i="10" s="1"/>
  <c r="Y97" i="10"/>
  <c r="O53" i="10"/>
  <c r="V419" i="10"/>
  <c r="V454" i="10"/>
  <c r="Y279" i="10"/>
  <c r="Y163" i="10"/>
  <c r="H27" i="10"/>
  <c r="S613" i="10"/>
  <c r="O263" i="10"/>
  <c r="AD48" i="10"/>
  <c r="AD28" i="10"/>
  <c r="AD27" i="10" s="1"/>
  <c r="AD18" i="10" s="1"/>
  <c r="AD9" i="10" s="1"/>
  <c r="AD10" i="10" s="1"/>
  <c r="AD14" i="10" s="1"/>
  <c r="AD19" i="10"/>
  <c r="AB906" i="10"/>
  <c r="V582" i="10"/>
  <c r="V594" i="10"/>
  <c r="Y337" i="10"/>
  <c r="Y349" i="10"/>
  <c r="Y302" i="10"/>
  <c r="Y303" i="10" s="1"/>
  <c r="Y314" i="10"/>
  <c r="V477" i="10"/>
  <c r="V489" i="10"/>
  <c r="X337" i="10"/>
  <c r="X328" i="10" s="1"/>
  <c r="X329" i="10" s="1"/>
  <c r="X333" i="10" s="1"/>
  <c r="X343" i="10"/>
  <c r="V699" i="10"/>
  <c r="AB883" i="10"/>
  <c r="AB902" i="10" s="1"/>
  <c r="V679" i="10"/>
  <c r="V678" i="10" s="1"/>
  <c r="H508" i="10"/>
  <c r="Y258" i="10"/>
  <c r="Y259" i="10"/>
  <c r="Y263" i="10" s="1"/>
  <c r="AN538" i="10"/>
  <c r="Y524" i="10"/>
  <c r="Y419" i="10"/>
  <c r="Y433" i="10"/>
  <c r="AA342" i="10"/>
  <c r="K508" i="10"/>
  <c r="V198" i="10"/>
  <c r="U127" i="10"/>
  <c r="U770" i="10" s="1"/>
  <c r="V314" i="10"/>
  <c r="V209" i="10"/>
  <c r="V127" i="10"/>
  <c r="R39" i="10"/>
  <c r="AB836" i="10"/>
  <c r="D761" i="10"/>
  <c r="D762" i="10" s="1"/>
  <c r="V883" i="10"/>
  <c r="V902" i="10" s="1"/>
  <c r="V901" i="10" s="1"/>
  <c r="X524" i="10"/>
  <c r="X378" i="10"/>
  <c r="X364" i="10"/>
  <c r="X368" i="10" s="1"/>
  <c r="AA249" i="10"/>
  <c r="AA237" i="10" s="1"/>
  <c r="X237" i="10"/>
  <c r="X238" i="10" s="1"/>
  <c r="AB237" i="10"/>
  <c r="AB233" i="10" s="1"/>
  <c r="AB232" i="10" s="1"/>
  <c r="AA906" i="10"/>
  <c r="K613" i="10"/>
  <c r="AA815" i="10"/>
  <c r="X198" i="10"/>
  <c r="X197" i="10" s="1"/>
  <c r="X188" i="10" s="1"/>
  <c r="X189" i="10" s="1"/>
  <c r="X193" i="10" s="1"/>
  <c r="O193" i="10"/>
  <c r="G263" i="10"/>
  <c r="AN618" i="10"/>
  <c r="AN617" i="10" s="1"/>
  <c r="AN608" i="10" s="1"/>
  <c r="AN609" i="10" s="1"/>
  <c r="AN613" i="10" s="1"/>
  <c r="AN623" i="10"/>
  <c r="Y838" i="10"/>
  <c r="Y836" i="10"/>
  <c r="AB343" i="10"/>
  <c r="AB328" i="10"/>
  <c r="AB329" i="10" s="1"/>
  <c r="AB333" i="10" s="1"/>
  <c r="K683" i="10"/>
  <c r="Y723" i="10"/>
  <c r="Y713" i="10"/>
  <c r="R144" i="10"/>
  <c r="R132" i="10"/>
  <c r="P896" i="10"/>
  <c r="P718" i="10"/>
  <c r="R872" i="10"/>
  <c r="R867" i="10" s="1"/>
  <c r="R869" i="10" s="1"/>
  <c r="O543" i="10"/>
  <c r="H473" i="10"/>
  <c r="R333" i="10"/>
  <c r="G53" i="10"/>
  <c r="F867" i="10"/>
  <c r="F868" i="10" s="1"/>
  <c r="F873" i="10"/>
  <c r="R683" i="10"/>
  <c r="S438" i="10"/>
  <c r="S368" i="10"/>
  <c r="K228" i="10"/>
  <c r="Y118" i="10"/>
  <c r="AN233" i="10"/>
  <c r="AN232" i="10" s="1"/>
  <c r="AN238" i="10"/>
  <c r="P139" i="10"/>
  <c r="P133" i="10"/>
  <c r="Y119" i="10"/>
  <c r="Y123" i="10" s="1"/>
  <c r="V609" i="10"/>
  <c r="V608" i="10" s="1"/>
  <c r="V722" i="10"/>
  <c r="V734" i="10"/>
  <c r="Y548" i="10"/>
  <c r="Y539" i="10"/>
  <c r="K872" i="10"/>
  <c r="E775" i="10"/>
  <c r="E872" i="10"/>
  <c r="AB272" i="10"/>
  <c r="AB268" i="10" s="1"/>
  <c r="R88" i="10"/>
  <c r="V836" i="10"/>
  <c r="V838" i="10"/>
  <c r="O896" i="10"/>
  <c r="O901" i="10"/>
  <c r="K901" i="10"/>
  <c r="K896" i="10"/>
  <c r="AB683" i="10"/>
  <c r="Y559" i="10"/>
  <c r="V399" i="10"/>
  <c r="K368" i="10"/>
  <c r="AN128" i="10"/>
  <c r="AN118" i="10"/>
  <c r="AN119" i="10" s="1"/>
  <c r="U58" i="10"/>
  <c r="U48" i="10"/>
  <c r="U49" i="10"/>
  <c r="U53" i="10" s="1"/>
  <c r="AA238" i="10"/>
  <c r="AA233" i="10"/>
  <c r="AB588" i="10"/>
  <c r="AB583" i="10"/>
  <c r="AB582" i="10"/>
  <c r="AB574" i="10" s="1"/>
  <c r="AB573" i="10" s="1"/>
  <c r="J901" i="10"/>
  <c r="J896" i="10"/>
  <c r="AB898" i="10"/>
  <c r="V897" i="10"/>
  <c r="U897" i="10"/>
  <c r="AA898" i="10"/>
  <c r="U874" i="10"/>
  <c r="AB634" i="10"/>
  <c r="AB622" i="10"/>
  <c r="Y776" i="10"/>
  <c r="Y774" i="10"/>
  <c r="O867" i="10"/>
  <c r="O869" i="10" s="1"/>
  <c r="Y718" i="10"/>
  <c r="X805" i="10"/>
  <c r="X807" i="10"/>
  <c r="U723" i="10"/>
  <c r="U714" i="10"/>
  <c r="J648" i="10"/>
  <c r="X618" i="10"/>
  <c r="X617" i="10" s="1"/>
  <c r="X608" i="10" s="1"/>
  <c r="X609" i="10" s="1"/>
  <c r="X613" i="10" s="1"/>
  <c r="X623" i="10"/>
  <c r="X883" i="10"/>
  <c r="X902" i="10" s="1"/>
  <c r="AB774" i="10"/>
  <c r="AB776" i="10"/>
  <c r="X588" i="10"/>
  <c r="X583" i="10"/>
  <c r="X582" i="10"/>
  <c r="X574" i="10" s="1"/>
  <c r="H872" i="10"/>
  <c r="U609" i="10"/>
  <c r="U618" i="10"/>
  <c r="AN578" i="10"/>
  <c r="AI543" i="10"/>
  <c r="X553" i="10"/>
  <c r="X548" i="10"/>
  <c r="X547" i="10" s="1"/>
  <c r="X539" i="10" s="1"/>
  <c r="Y372" i="10"/>
  <c r="Y384" i="10"/>
  <c r="P473" i="10"/>
  <c r="AA343" i="10"/>
  <c r="AA337" i="10"/>
  <c r="U408" i="10"/>
  <c r="U399" i="10"/>
  <c r="U338" i="10"/>
  <c r="U329" i="10"/>
  <c r="U333" i="10" s="1"/>
  <c r="AA319" i="10"/>
  <c r="O473" i="10"/>
  <c r="U364" i="10"/>
  <c r="U368" i="10" s="1"/>
  <c r="U373" i="10"/>
  <c r="AA167" i="10"/>
  <c r="AA179" i="10"/>
  <c r="U163" i="10"/>
  <c r="U154" i="10"/>
  <c r="K767" i="10"/>
  <c r="K761" i="10"/>
  <c r="K762" i="10" s="1"/>
  <c r="O158" i="10"/>
  <c r="S767" i="10"/>
  <c r="S761" i="10"/>
  <c r="S762" i="10" s="1"/>
  <c r="J767" i="10"/>
  <c r="J761" i="10"/>
  <c r="J762" i="10" s="1"/>
  <c r="V259" i="10"/>
  <c r="V263" i="10" s="1"/>
  <c r="V163" i="10"/>
  <c r="V154" i="10"/>
  <c r="X132" i="10"/>
  <c r="P761" i="10"/>
  <c r="P762" i="10" s="1"/>
  <c r="P123" i="10"/>
  <c r="AO93" i="10"/>
  <c r="AO92" i="10" s="1"/>
  <c r="AO98" i="10"/>
  <c r="AB63" i="10"/>
  <c r="AB57" i="10"/>
  <c r="AB48" i="10" s="1"/>
  <c r="R63" i="10"/>
  <c r="R69" i="10"/>
  <c r="J88" i="10"/>
  <c r="AN872" i="10"/>
  <c r="AA781" i="10"/>
  <c r="AA587" i="10"/>
  <c r="P564" i="10"/>
  <c r="P552" i="10"/>
  <c r="P553" i="10" s="1"/>
  <c r="AO902" i="10"/>
  <c r="AO869" i="10"/>
  <c r="P883" i="10"/>
  <c r="AO623" i="10"/>
  <c r="AO618" i="10"/>
  <c r="AO617" i="10" s="1"/>
  <c r="AB805" i="10"/>
  <c r="AB807" i="10"/>
  <c r="G872" i="10"/>
  <c r="Y883" i="10"/>
  <c r="Y902" i="10" s="1"/>
  <c r="M867" i="10"/>
  <c r="M869" i="10" s="1"/>
  <c r="M874" i="10"/>
  <c r="M879" i="10" s="1"/>
  <c r="P872" i="10"/>
  <c r="P776" i="10"/>
  <c r="U515" i="10"/>
  <c r="R718" i="10"/>
  <c r="X774" i="10"/>
  <c r="X776" i="10"/>
  <c r="K883" i="10"/>
  <c r="U573" i="10"/>
  <c r="U578" i="10"/>
  <c r="V629" i="10"/>
  <c r="Y582" i="10"/>
  <c r="Y594" i="10"/>
  <c r="AA564" i="10"/>
  <c r="AA552" i="10"/>
  <c r="P543" i="10"/>
  <c r="AI559" i="10"/>
  <c r="X434" i="10"/>
  <c r="X433" i="10"/>
  <c r="AO515" i="10"/>
  <c r="AO773" i="10" s="1"/>
  <c r="AO520" i="10"/>
  <c r="U478" i="10"/>
  <c r="U469" i="10"/>
  <c r="R438" i="10"/>
  <c r="AA377" i="10"/>
  <c r="AN162" i="10"/>
  <c r="AN168" i="10"/>
  <c r="V434" i="10"/>
  <c r="V443" i="10"/>
  <c r="AB378" i="10"/>
  <c r="AB373" i="10"/>
  <c r="AB372" i="10" s="1"/>
  <c r="AB363" i="10" s="1"/>
  <c r="K403" i="10"/>
  <c r="Y209" i="10"/>
  <c r="AB133" i="10"/>
  <c r="AA307" i="10"/>
  <c r="AA303" i="10" s="1"/>
  <c r="AI298" i="10"/>
  <c r="U233" i="10"/>
  <c r="U224" i="10"/>
  <c r="U198" i="10"/>
  <c r="U189" i="10"/>
  <c r="X168" i="10"/>
  <c r="X162" i="10"/>
  <c r="H761" i="10"/>
  <c r="H762" i="10" s="1"/>
  <c r="H767" i="10"/>
  <c r="Y904" i="10"/>
  <c r="Y900" i="10" s="1"/>
  <c r="AN31" i="10"/>
  <c r="X767" i="10"/>
  <c r="X904" i="10"/>
  <c r="AB39" i="10"/>
  <c r="AB28" i="10"/>
  <c r="AB27" i="10" s="1"/>
  <c r="AB18" i="10" s="1"/>
  <c r="AB9" i="10" s="1"/>
  <c r="AA109" i="10"/>
  <c r="R104" i="10"/>
  <c r="Y9" i="10"/>
  <c r="Y10" i="10" s="1"/>
  <c r="Y14" i="10" s="1"/>
  <c r="S901" i="10"/>
  <c r="S896" i="10"/>
  <c r="V874" i="10"/>
  <c r="V872" i="10" s="1"/>
  <c r="V869" i="10" s="1"/>
  <c r="V867" i="10" s="1"/>
  <c r="V805" i="10"/>
  <c r="V807" i="10"/>
  <c r="AA843" i="10"/>
  <c r="D873" i="10"/>
  <c r="D867" i="10"/>
  <c r="D868" i="10" s="1"/>
  <c r="V774" i="10"/>
  <c r="V776" i="10"/>
  <c r="X692" i="10"/>
  <c r="X688" i="10" s="1"/>
  <c r="X687" i="10" s="1"/>
  <c r="X679" i="10" s="1"/>
  <c r="R599" i="10"/>
  <c r="R587" i="10"/>
  <c r="R588" i="10" s="1"/>
  <c r="C867" i="10"/>
  <c r="C868" i="10" s="1"/>
  <c r="C873" i="10"/>
  <c r="P769" i="10"/>
  <c r="P767" i="10" s="1"/>
  <c r="P508" i="10"/>
  <c r="O769" i="10"/>
  <c r="O767" i="10" s="1"/>
  <c r="O508" i="10"/>
  <c r="AA423" i="10"/>
  <c r="S319" i="10"/>
  <c r="S307" i="10"/>
  <c r="U258" i="10"/>
  <c r="U263" i="10"/>
  <c r="AB767" i="10"/>
  <c r="AA767" i="10"/>
  <c r="AB198" i="10"/>
  <c r="AB197" i="10" s="1"/>
  <c r="AI57" i="10"/>
  <c r="AI9" i="10"/>
  <c r="AI10" i="10" s="1"/>
  <c r="AI14" i="10" s="1"/>
  <c r="X93" i="10"/>
  <c r="G761" i="10"/>
  <c r="G762" i="10" s="1"/>
  <c r="G767" i="10"/>
  <c r="AA905" i="10"/>
  <c r="AA62" i="10"/>
  <c r="AA74" i="10"/>
  <c r="AN69" i="10"/>
  <c r="AN57" i="10"/>
  <c r="AN63" i="10"/>
  <c r="AB904" i="10"/>
  <c r="AA18" i="10"/>
  <c r="AO553" i="10"/>
  <c r="AO548" i="10"/>
  <c r="AO547" i="10" s="1"/>
  <c r="O578" i="10"/>
  <c r="V539" i="10"/>
  <c r="V548" i="10"/>
  <c r="H543" i="10"/>
  <c r="AA634" i="10"/>
  <c r="AA622" i="10"/>
  <c r="U548" i="10"/>
  <c r="U539" i="10"/>
  <c r="AN512" i="10"/>
  <c r="AN520" i="10"/>
  <c r="AA688" i="10"/>
  <c r="V773" i="10"/>
  <c r="V764" i="10" s="1"/>
  <c r="V512" i="10"/>
  <c r="V559" i="10"/>
  <c r="Y515" i="10"/>
  <c r="Y773" i="10" s="1"/>
  <c r="Y468" i="10"/>
  <c r="J438" i="10"/>
  <c r="AN434" i="10"/>
  <c r="AN433" i="10"/>
  <c r="V372" i="10"/>
  <c r="V384" i="10"/>
  <c r="AA248" i="10"/>
  <c r="O368" i="10"/>
  <c r="AA272" i="10"/>
  <c r="AA268" i="10" s="1"/>
  <c r="S139" i="10"/>
  <c r="J53" i="10"/>
  <c r="V767" i="10"/>
  <c r="AB238" i="10"/>
  <c r="R767" i="10"/>
  <c r="R761" i="10"/>
  <c r="R762" i="10" s="1"/>
  <c r="Y767" i="10"/>
  <c r="AN84" i="10"/>
  <c r="AN83" i="10" s="1"/>
  <c r="X74" i="10"/>
  <c r="X62" i="10"/>
  <c r="X39" i="10"/>
  <c r="X28" i="10"/>
  <c r="X27" i="10" s="1"/>
  <c r="X18" i="10" s="1"/>
  <c r="X9" i="10" s="1"/>
  <c r="AA133" i="10"/>
  <c r="AA127" i="10"/>
  <c r="P109" i="10"/>
  <c r="P97" i="10"/>
  <c r="Y48" i="10"/>
  <c r="Y58" i="10"/>
  <c r="Y49" i="10"/>
  <c r="Y53" i="10" s="1"/>
  <c r="O761" i="10"/>
  <c r="O762" i="10" s="1"/>
  <c r="AN39" i="10"/>
  <c r="AN28" i="10"/>
  <c r="AN27" i="10" s="1"/>
  <c r="U93" i="10"/>
  <c r="U84" i="10"/>
  <c r="S98" i="10"/>
  <c r="S104" i="10"/>
  <c r="AA97" i="10"/>
  <c r="Y69" i="10"/>
  <c r="AA904" i="10"/>
  <c r="P69" i="10"/>
  <c r="P63" i="10"/>
  <c r="AE109" i="9"/>
  <c r="AE104" i="9" s="1"/>
  <c r="AE93" i="9" s="1"/>
  <c r="AE88" i="9" s="1"/>
  <c r="AE89" i="9" s="1"/>
  <c r="AE83" i="9"/>
  <c r="AI867" i="10" l="1"/>
  <c r="AI869" i="10" s="1"/>
  <c r="X900" i="10"/>
  <c r="X901" i="10" s="1"/>
  <c r="AI127" i="10"/>
  <c r="AI98" i="10"/>
  <c r="AI104" i="10"/>
  <c r="AN770" i="10"/>
  <c r="AD224" i="10"/>
  <c r="AD228" i="10" s="1"/>
  <c r="AD49" i="10"/>
  <c r="AD53" i="10" s="1"/>
  <c r="V398" i="10"/>
  <c r="V403" i="10"/>
  <c r="AB896" i="10"/>
  <c r="Y398" i="10"/>
  <c r="Y403" i="10"/>
  <c r="V293" i="10"/>
  <c r="V298" i="10"/>
  <c r="AI48" i="10"/>
  <c r="AE80" i="9"/>
  <c r="AE118" i="9"/>
  <c r="AE120" i="9" s="1"/>
  <c r="AE85" i="9"/>
  <c r="AD58" i="10"/>
  <c r="AB553" i="10"/>
  <c r="AB548" i="10"/>
  <c r="AB547" i="10" s="1"/>
  <c r="AB539" i="10" s="1"/>
  <c r="AB538" i="10" s="1"/>
  <c r="AB338" i="10"/>
  <c r="Y188" i="10"/>
  <c r="Y198" i="10"/>
  <c r="Y189" i="10"/>
  <c r="Y193" i="10" s="1"/>
  <c r="X723" i="10"/>
  <c r="X714" i="10"/>
  <c r="X718" i="10" s="1"/>
  <c r="V58" i="10"/>
  <c r="V48" i="10"/>
  <c r="Y901" i="10"/>
  <c r="X338" i="10"/>
  <c r="AB168" i="10"/>
  <c r="AB162" i="10"/>
  <c r="S874" i="10"/>
  <c r="S879" i="10" s="1"/>
  <c r="Y872" i="10"/>
  <c r="AI198" i="10"/>
  <c r="AI197" i="10" s="1"/>
  <c r="AI188" i="10" s="1"/>
  <c r="AI189" i="10" s="1"/>
  <c r="AI193" i="10" s="1"/>
  <c r="AI203" i="10"/>
  <c r="V49" i="10"/>
  <c r="V53" i="10" s="1"/>
  <c r="X713" i="10"/>
  <c r="AD84" i="10"/>
  <c r="AD92" i="10"/>
  <c r="AD770" i="10" s="1"/>
  <c r="AB188" i="10"/>
  <c r="AB189" i="10" s="1"/>
  <c r="AB193" i="10" s="1"/>
  <c r="AL770" i="10"/>
  <c r="Y104" i="10"/>
  <c r="Y98" i="10"/>
  <c r="AA104" i="10"/>
  <c r="AA98" i="10"/>
  <c r="X872" i="10"/>
  <c r="AI128" i="10"/>
  <c r="AI118" i="10"/>
  <c r="AI119" i="10" s="1"/>
  <c r="AI123" i="10" s="1"/>
  <c r="AI92" i="10"/>
  <c r="AI84" i="10"/>
  <c r="AI83" i="10" s="1"/>
  <c r="Y93" i="10"/>
  <c r="Y92" i="10" s="1"/>
  <c r="Y770" i="10" s="1"/>
  <c r="U678" i="10"/>
  <c r="U683" i="10"/>
  <c r="Y679" i="10"/>
  <c r="Y688" i="10"/>
  <c r="U771" i="10"/>
  <c r="U761" i="10"/>
  <c r="U762" i="10" s="1"/>
  <c r="AB578" i="10"/>
  <c r="V683" i="10"/>
  <c r="Y328" i="10"/>
  <c r="Y338" i="10"/>
  <c r="Y329" i="10"/>
  <c r="Y333" i="10" s="1"/>
  <c r="U119" i="10"/>
  <c r="U118" i="10" s="1"/>
  <c r="X233" i="10"/>
  <c r="X232" i="10" s="1"/>
  <c r="X224" i="10" s="1"/>
  <c r="X228" i="10" s="1"/>
  <c r="V128" i="10"/>
  <c r="V119" i="10"/>
  <c r="V123" i="10" s="1"/>
  <c r="U128" i="10"/>
  <c r="V613" i="10"/>
  <c r="AA812" i="10"/>
  <c r="V478" i="10"/>
  <c r="V469" i="10"/>
  <c r="Y294" i="10"/>
  <c r="Y298" i="10" s="1"/>
  <c r="Y293" i="10"/>
  <c r="V583" i="10"/>
  <c r="V574" i="10"/>
  <c r="R874" i="10"/>
  <c r="R879" i="10" s="1"/>
  <c r="V879" i="10"/>
  <c r="Y538" i="10"/>
  <c r="Y543" i="10"/>
  <c r="E873" i="10"/>
  <c r="E867" i="10"/>
  <c r="E868" i="10" s="1"/>
  <c r="V714" i="10"/>
  <c r="V723" i="10"/>
  <c r="AB273" i="10"/>
  <c r="K867" i="10"/>
  <c r="K869" i="10" s="1"/>
  <c r="K874" i="10"/>
  <c r="K879" i="10" s="1"/>
  <c r="AN223" i="10"/>
  <c r="AN224" i="10"/>
  <c r="R133" i="10"/>
  <c r="R139" i="10"/>
  <c r="AA93" i="10"/>
  <c r="U83" i="10"/>
  <c r="U88" i="10"/>
  <c r="Y84" i="10"/>
  <c r="AB224" i="10"/>
  <c r="AB228" i="10" s="1"/>
  <c r="AB223" i="10"/>
  <c r="AA687" i="10"/>
  <c r="AN903" i="10"/>
  <c r="AN515" i="10"/>
  <c r="AN773" i="10" s="1"/>
  <c r="AN503" i="10"/>
  <c r="AN506" i="10" s="1"/>
  <c r="AN764" i="10" s="1"/>
  <c r="V538" i="10"/>
  <c r="V543" i="10"/>
  <c r="AN58" i="10"/>
  <c r="AN49" i="10"/>
  <c r="AN48" i="10"/>
  <c r="AA69" i="10"/>
  <c r="AA63" i="10"/>
  <c r="AA57" i="10"/>
  <c r="AA48" i="10" s="1"/>
  <c r="AN893" i="10"/>
  <c r="AN34" i="10"/>
  <c r="AN153" i="10"/>
  <c r="AN154" i="10" s="1"/>
  <c r="AN163" i="10"/>
  <c r="U468" i="10"/>
  <c r="U473" i="10"/>
  <c r="Y574" i="10"/>
  <c r="Y583" i="10"/>
  <c r="U153" i="10"/>
  <c r="U158" i="10"/>
  <c r="AB872" i="10"/>
  <c r="Y867" i="10"/>
  <c r="Y869" i="10" s="1"/>
  <c r="Y874" i="10"/>
  <c r="Y879" i="10" s="1"/>
  <c r="AA897" i="10"/>
  <c r="P104" i="10"/>
  <c r="P98" i="10"/>
  <c r="X57" i="10"/>
  <c r="X63" i="10"/>
  <c r="X69" i="10"/>
  <c r="AA273" i="10"/>
  <c r="V373" i="10"/>
  <c r="V364" i="10"/>
  <c r="V368" i="10" s="1"/>
  <c r="U543" i="10"/>
  <c r="U538" i="10"/>
  <c r="AA413" i="10"/>
  <c r="AA841" i="10"/>
  <c r="X896" i="10"/>
  <c r="U188" i="10"/>
  <c r="U193" i="10"/>
  <c r="AB118" i="10"/>
  <c r="AB119" i="10" s="1"/>
  <c r="AB123" i="10" s="1"/>
  <c r="AA548" i="10"/>
  <c r="AA553" i="10"/>
  <c r="AI613" i="10"/>
  <c r="P867" i="10"/>
  <c r="P869" i="10" s="1"/>
  <c r="P874" i="10"/>
  <c r="P879" i="10" s="1"/>
  <c r="G867" i="10"/>
  <c r="G869" i="10" s="1"/>
  <c r="G874" i="10"/>
  <c r="G896" i="10"/>
  <c r="Y896" i="10"/>
  <c r="X133" i="10"/>
  <c r="X127" i="10"/>
  <c r="X139" i="10"/>
  <c r="AB364" i="10"/>
  <c r="AB368" i="10" s="1"/>
  <c r="AA338" i="10"/>
  <c r="AA328" i="10"/>
  <c r="Y373" i="10"/>
  <c r="Y363" i="10"/>
  <c r="Y364" i="10"/>
  <c r="Y368" i="10" s="1"/>
  <c r="H874" i="10"/>
  <c r="H867" i="10"/>
  <c r="H869" i="10" s="1"/>
  <c r="H896" i="10"/>
  <c r="U872" i="10"/>
  <c r="U869" i="10" s="1"/>
  <c r="U867" i="10" s="1"/>
  <c r="U879" i="10"/>
  <c r="AA232" i="10"/>
  <c r="X19" i="10"/>
  <c r="X10" i="10"/>
  <c r="X14" i="10" s="1"/>
  <c r="AA19" i="10"/>
  <c r="AA9" i="10"/>
  <c r="AA10" i="10" s="1"/>
  <c r="AA14" i="10" s="1"/>
  <c r="V770" i="10"/>
  <c r="V438" i="10"/>
  <c r="V433" i="10"/>
  <c r="AA378" i="10"/>
  <c r="AA373" i="10"/>
  <c r="AO609" i="10"/>
  <c r="AO613" i="10" s="1"/>
  <c r="AO608" i="10"/>
  <c r="AA582" i="10"/>
  <c r="AA588" i="10"/>
  <c r="AA583" i="10"/>
  <c r="AB58" i="10"/>
  <c r="AB49" i="10"/>
  <c r="AB53" i="10" s="1"/>
  <c r="V153" i="10"/>
  <c r="V158" i="10"/>
  <c r="V258" i="10"/>
  <c r="X223" i="10"/>
  <c r="U363" i="10"/>
  <c r="U398" i="10"/>
  <c r="U403" i="10"/>
  <c r="U713" i="10"/>
  <c r="U718" i="10"/>
  <c r="AA128" i="10"/>
  <c r="AA118" i="10"/>
  <c r="V515" i="10"/>
  <c r="AA623" i="10"/>
  <c r="AA618" i="10"/>
  <c r="AO538" i="10"/>
  <c r="AO539" i="10"/>
  <c r="AO543" i="10" s="1"/>
  <c r="AA900" i="10"/>
  <c r="X92" i="10"/>
  <c r="X84" i="10"/>
  <c r="AI49" i="10"/>
  <c r="AI53" i="10" s="1"/>
  <c r="AI58" i="10"/>
  <c r="X678" i="10"/>
  <c r="X683" i="10"/>
  <c r="AA902" i="10"/>
  <c r="AB10" i="10"/>
  <c r="AB14" i="10" s="1"/>
  <c r="AB19" i="10"/>
  <c r="U123" i="10"/>
  <c r="AB84" i="10"/>
  <c r="X163" i="10"/>
  <c r="X153" i="10"/>
  <c r="X154" i="10" s="1"/>
  <c r="X158" i="10" s="1"/>
  <c r="U223" i="10"/>
  <c r="U228" i="10"/>
  <c r="AO512" i="10"/>
  <c r="AO770" i="10" s="1"/>
  <c r="X874" i="10"/>
  <c r="X879" i="10" s="1"/>
  <c r="X867" i="10"/>
  <c r="X869" i="10" s="1"/>
  <c r="AA779" i="10"/>
  <c r="AN867" i="10"/>
  <c r="AN874" i="10"/>
  <c r="AN879" i="10" s="1"/>
  <c r="AO83" i="10"/>
  <c r="AO84" i="10" s="1"/>
  <c r="AO88" i="10" s="1"/>
  <c r="AA168" i="10"/>
  <c r="AA162" i="10"/>
  <c r="U328" i="10"/>
  <c r="X538" i="10"/>
  <c r="X543" i="10"/>
  <c r="U613" i="10"/>
  <c r="U608" i="10"/>
  <c r="X573" i="10"/>
  <c r="X578" i="10"/>
  <c r="AB623" i="10"/>
  <c r="AB618" i="10"/>
  <c r="AB617" i="10" s="1"/>
  <c r="AB608" i="10" s="1"/>
  <c r="AB609" i="10" s="1"/>
  <c r="AB613" i="10" s="1"/>
  <c r="AN898" i="10"/>
  <c r="AB897" i="10"/>
  <c r="AK123" i="9"/>
  <c r="AE100" i="9"/>
  <c r="AI770" i="10" l="1"/>
  <c r="AI771" i="10" s="1"/>
  <c r="AD771" i="10"/>
  <c r="AD761" i="10"/>
  <c r="AD762" i="10" s="1"/>
  <c r="AO771" i="10"/>
  <c r="AO761" i="10"/>
  <c r="AL771" i="10"/>
  <c r="AL761" i="10"/>
  <c r="AL762" i="10" s="1"/>
  <c r="AN761" i="10"/>
  <c r="AN762" i="10" s="1"/>
  <c r="AN771" i="10"/>
  <c r="AK114" i="9"/>
  <c r="AK115" i="9" s="1"/>
  <c r="AK124" i="9"/>
  <c r="AE123" i="9"/>
  <c r="AE124" i="9" s="1"/>
  <c r="AB543" i="10"/>
  <c r="AD88" i="10"/>
  <c r="AD83" i="10"/>
  <c r="AB153" i="10"/>
  <c r="AB154" i="10" s="1"/>
  <c r="AB158" i="10" s="1"/>
  <c r="AB163" i="10"/>
  <c r="Y678" i="10"/>
  <c r="Y683" i="10"/>
  <c r="AB83" i="10"/>
  <c r="AB88" i="10"/>
  <c r="X83" i="10"/>
  <c r="X88" i="10"/>
  <c r="AI88" i="10"/>
  <c r="Y83" i="10"/>
  <c r="Y88" i="10"/>
  <c r="AB901" i="10"/>
  <c r="AA810" i="10"/>
  <c r="V573" i="10"/>
  <c r="V578" i="10"/>
  <c r="AB773" i="10"/>
  <c r="V468" i="10"/>
  <c r="V473" i="10"/>
  <c r="V118" i="10"/>
  <c r="V713" i="10"/>
  <c r="V718" i="10"/>
  <c r="AO903" i="10"/>
  <c r="AO901" i="10" s="1"/>
  <c r="AO503" i="10"/>
  <c r="AO506" i="10" s="1"/>
  <c r="AO764" i="10" s="1"/>
  <c r="AN869" i="10"/>
  <c r="AN902" i="10"/>
  <c r="AN901" i="10" s="1"/>
  <c r="V771" i="10"/>
  <c r="V761" i="10"/>
  <c r="V762" i="10" s="1"/>
  <c r="AA224" i="10"/>
  <c r="AA223" i="10"/>
  <c r="AA412" i="10"/>
  <c r="AN508" i="10"/>
  <c r="Y771" i="10"/>
  <c r="Y761" i="10"/>
  <c r="Y762" i="10" s="1"/>
  <c r="AA163" i="10"/>
  <c r="AA153" i="10"/>
  <c r="AA189" i="10"/>
  <c r="AA901" i="10"/>
  <c r="AA896" i="10"/>
  <c r="AA119" i="10"/>
  <c r="X128" i="10"/>
  <c r="X118" i="10"/>
  <c r="X119" i="10" s="1"/>
  <c r="X123" i="10" s="1"/>
  <c r="AA838" i="10"/>
  <c r="AA836" i="10"/>
  <c r="Y573" i="10"/>
  <c r="Y578" i="10"/>
  <c r="AA58" i="10"/>
  <c r="AA49" i="10"/>
  <c r="AA776" i="10"/>
  <c r="AA774" i="10"/>
  <c r="AA773" i="10"/>
  <c r="AA574" i="10"/>
  <c r="AA372" i="10"/>
  <c r="AA364" i="10"/>
  <c r="AA329" i="10"/>
  <c r="V363" i="10"/>
  <c r="AA617" i="10"/>
  <c r="AA547" i="10"/>
  <c r="X58" i="10"/>
  <c r="X49" i="10"/>
  <c r="X48" i="10"/>
  <c r="AB869" i="10"/>
  <c r="AB874" i="10"/>
  <c r="AB879" i="10" s="1"/>
  <c r="AN897" i="10"/>
  <c r="AN896" i="10"/>
  <c r="AA679" i="10"/>
  <c r="AA92" i="10"/>
  <c r="AA84" i="10"/>
  <c r="AA88" i="10" s="1"/>
  <c r="AH123" i="9"/>
  <c r="AH114" i="9" s="1"/>
  <c r="AH115" i="9" s="1"/>
  <c r="AE84" i="9"/>
  <c r="AE79" i="9"/>
  <c r="AE114" i="9" l="1"/>
  <c r="AE115" i="9" s="1"/>
  <c r="AI761" i="10"/>
  <c r="AI762" i="10" s="1"/>
  <c r="AO762" i="10"/>
  <c r="AA368" i="10"/>
  <c r="AA333" i="10"/>
  <c r="AH124" i="9"/>
  <c r="AA228" i="10"/>
  <c r="AA193" i="10"/>
  <c r="AA123" i="10"/>
  <c r="AA53" i="10"/>
  <c r="AA805" i="10"/>
  <c r="AA807" i="10"/>
  <c r="AO508" i="10"/>
  <c r="AA363" i="10"/>
  <c r="AA408" i="10"/>
  <c r="AA154" i="10"/>
  <c r="AA83" i="10"/>
  <c r="AA678" i="10"/>
  <c r="AA683" i="10"/>
  <c r="AA539" i="10"/>
  <c r="AA608" i="10"/>
  <c r="AA573" i="10"/>
  <c r="AA578" i="10"/>
  <c r="AA158" i="10" l="1"/>
  <c r="AA872" i="10"/>
  <c r="AA874" i="10" s="1"/>
  <c r="AA538" i="10"/>
  <c r="AA543" i="10"/>
  <c r="AA407" i="10"/>
  <c r="AA609" i="10"/>
  <c r="X108" i="9"/>
  <c r="X83" i="9"/>
  <c r="X109" i="9"/>
  <c r="X48" i="9"/>
  <c r="X62" i="9"/>
  <c r="X73" i="9"/>
  <c r="X74" i="9"/>
  <c r="X39" i="9"/>
  <c r="Z117" i="9"/>
  <c r="Z118" i="9"/>
  <c r="Z122" i="9"/>
  <c r="Z126" i="9"/>
  <c r="AI109" i="9"/>
  <c r="AI104" i="9" s="1"/>
  <c r="AI93" i="9" s="1"/>
  <c r="AI88" i="9" s="1"/>
  <c r="AI89" i="9" s="1"/>
  <c r="AI83" i="9"/>
  <c r="AC126" i="9"/>
  <c r="AC122" i="9"/>
  <c r="AC117" i="9"/>
  <c r="AA126" i="9"/>
  <c r="AA122" i="9"/>
  <c r="AA117" i="9"/>
  <c r="AA109" i="9"/>
  <c r="AA104" i="9" s="1"/>
  <c r="AA93" i="9" s="1"/>
  <c r="AA85" i="9"/>
  <c r="AA83" i="9"/>
  <c r="AA34" i="9"/>
  <c r="AA31" i="9"/>
  <c r="AA15" i="9"/>
  <c r="T117" i="9"/>
  <c r="U117" i="9"/>
  <c r="V117" i="9"/>
  <c r="W117" i="9"/>
  <c r="X117" i="9"/>
  <c r="Y117" i="9"/>
  <c r="T118" i="9"/>
  <c r="U118" i="9"/>
  <c r="W118" i="9"/>
  <c r="T122" i="9"/>
  <c r="U122" i="9"/>
  <c r="V122" i="9"/>
  <c r="W122" i="9"/>
  <c r="W120" i="9" s="1"/>
  <c r="X122" i="9"/>
  <c r="Y122" i="9"/>
  <c r="S122" i="9"/>
  <c r="S117" i="9"/>
  <c r="T123" i="9"/>
  <c r="W123" i="9"/>
  <c r="T126" i="9"/>
  <c r="T124" i="9" s="1"/>
  <c r="U126" i="9"/>
  <c r="V126" i="9"/>
  <c r="W126" i="9"/>
  <c r="W124" i="9" s="1"/>
  <c r="X126" i="9"/>
  <c r="Y126" i="9"/>
  <c r="S126" i="9"/>
  <c r="S123" i="9"/>
  <c r="G126" i="9"/>
  <c r="M123" i="9"/>
  <c r="F123" i="9"/>
  <c r="C123" i="9"/>
  <c r="C124" i="9" s="1"/>
  <c r="M122" i="9"/>
  <c r="AO118" i="9"/>
  <c r="M118" i="9"/>
  <c r="F118" i="9"/>
  <c r="F120" i="9" s="1"/>
  <c r="E118" i="9"/>
  <c r="D118" i="9"/>
  <c r="D120" i="9" s="1"/>
  <c r="C118" i="9"/>
  <c r="C120" i="9" s="1"/>
  <c r="S111" i="9"/>
  <c r="Y109" i="9"/>
  <c r="Y104" i="9" s="1"/>
  <c r="X104" i="9"/>
  <c r="X93" i="9" s="1"/>
  <c r="V109" i="9"/>
  <c r="V104" i="9" s="1"/>
  <c r="S109" i="9"/>
  <c r="R109" i="9"/>
  <c r="K109" i="9"/>
  <c r="K104" i="9" s="1"/>
  <c r="K93" i="9" s="1"/>
  <c r="S108" i="9"/>
  <c r="R108" i="9"/>
  <c r="R104" i="9" s="1"/>
  <c r="R97" i="9" s="1"/>
  <c r="R101" i="9" s="1"/>
  <c r="AO104" i="9"/>
  <c r="AN104" i="9"/>
  <c r="AN88" i="9" s="1"/>
  <c r="U104" i="9"/>
  <c r="U93" i="9" s="1"/>
  <c r="S104" i="9"/>
  <c r="P104" i="9"/>
  <c r="P93" i="9" s="1"/>
  <c r="P94" i="9" s="1"/>
  <c r="O104" i="9"/>
  <c r="O93" i="9" s="1"/>
  <c r="M104" i="9"/>
  <c r="J104" i="9"/>
  <c r="AO101" i="9"/>
  <c r="AN101" i="9"/>
  <c r="S101" i="9"/>
  <c r="P101" i="9"/>
  <c r="M101" i="9"/>
  <c r="Y97" i="9"/>
  <c r="V97" i="9"/>
  <c r="AN94" i="9"/>
  <c r="M94" i="9"/>
  <c r="S93" i="9"/>
  <c r="S94" i="9" s="1"/>
  <c r="J93" i="9"/>
  <c r="S89" i="9"/>
  <c r="M89" i="9"/>
  <c r="F89" i="9"/>
  <c r="E89" i="9"/>
  <c r="D89" i="9"/>
  <c r="R88" i="9"/>
  <c r="P88" i="9"/>
  <c r="P89" i="9" s="1"/>
  <c r="O88" i="9"/>
  <c r="O89" i="9" s="1"/>
  <c r="K88" i="9"/>
  <c r="K89" i="9" s="1"/>
  <c r="J88" i="9"/>
  <c r="H88" i="9"/>
  <c r="H89" i="9" s="1"/>
  <c r="G88" i="9"/>
  <c r="AO85" i="9"/>
  <c r="AN85" i="9"/>
  <c r="U85" i="9"/>
  <c r="S85" i="9"/>
  <c r="M85" i="9"/>
  <c r="F85" i="9"/>
  <c r="E85" i="9"/>
  <c r="D85" i="9"/>
  <c r="Y83" i="9"/>
  <c r="Y85" i="9" s="1"/>
  <c r="X85" i="9"/>
  <c r="V83" i="9"/>
  <c r="V85" i="9" s="1"/>
  <c r="R83" i="9"/>
  <c r="P83" i="9"/>
  <c r="O83" i="9"/>
  <c r="K83" i="9"/>
  <c r="K85" i="9" s="1"/>
  <c r="J83" i="9"/>
  <c r="J85" i="9" s="1"/>
  <c r="H83" i="9"/>
  <c r="G83" i="9"/>
  <c r="G85" i="9" s="1"/>
  <c r="S79" i="9"/>
  <c r="S80" i="9" s="1"/>
  <c r="M79" i="9"/>
  <c r="M80" i="9" s="1"/>
  <c r="F79" i="9"/>
  <c r="F80" i="9" s="1"/>
  <c r="E79" i="9"/>
  <c r="E80" i="9" s="1"/>
  <c r="D79" i="9"/>
  <c r="D80" i="9" s="1"/>
  <c r="M126" i="9"/>
  <c r="P126" i="9"/>
  <c r="O126" i="9"/>
  <c r="K126" i="9"/>
  <c r="J126" i="9"/>
  <c r="H126" i="9"/>
  <c r="AO122" i="9"/>
  <c r="AN122" i="9"/>
  <c r="G122" i="9"/>
  <c r="O122" i="9"/>
  <c r="K122" i="9"/>
  <c r="H122" i="9"/>
  <c r="P117" i="9"/>
  <c r="Y74" i="9"/>
  <c r="V74" i="9"/>
  <c r="R74" i="9"/>
  <c r="Y73" i="9"/>
  <c r="V73" i="9"/>
  <c r="R73" i="9"/>
  <c r="AO69" i="9"/>
  <c r="AO58" i="9" s="1"/>
  <c r="AO54" i="9" s="1"/>
  <c r="AO53" i="9" s="1"/>
  <c r="AO44" i="9" s="1"/>
  <c r="AO45" i="9" s="1"/>
  <c r="AN69" i="9"/>
  <c r="AN58" i="9" s="1"/>
  <c r="AN54" i="9" s="1"/>
  <c r="AN53" i="9" s="1"/>
  <c r="AN44" i="9" s="1"/>
  <c r="U69" i="9"/>
  <c r="U58" i="9" s="1"/>
  <c r="U65" i="9" s="1"/>
  <c r="S69" i="9"/>
  <c r="P69" i="9"/>
  <c r="P58" i="9" s="1"/>
  <c r="O69" i="9"/>
  <c r="O58" i="9" s="1"/>
  <c r="M69" i="9"/>
  <c r="K69" i="9"/>
  <c r="K58" i="9" s="1"/>
  <c r="J69" i="9"/>
  <c r="J58" i="9" s="1"/>
  <c r="H69" i="9"/>
  <c r="H58" i="9" s="1"/>
  <c r="G69" i="9"/>
  <c r="G58" i="9" s="1"/>
  <c r="AO66" i="9"/>
  <c r="AN66" i="9"/>
  <c r="S66" i="9"/>
  <c r="P66" i="9"/>
  <c r="M66" i="9"/>
  <c r="X66" i="9"/>
  <c r="V62" i="9"/>
  <c r="R62" i="9"/>
  <c r="S58" i="9"/>
  <c r="S54" i="9"/>
  <c r="M54" i="9"/>
  <c r="F54" i="9"/>
  <c r="E54" i="9"/>
  <c r="R53" i="9"/>
  <c r="R54" i="9" s="1"/>
  <c r="P53" i="9"/>
  <c r="P54" i="9" s="1"/>
  <c r="O53" i="9"/>
  <c r="O54" i="9" s="1"/>
  <c r="K53" i="9"/>
  <c r="K54" i="9" s="1"/>
  <c r="J53" i="9"/>
  <c r="H53" i="9"/>
  <c r="H54" i="9" s="1"/>
  <c r="G53" i="9"/>
  <c r="G54" i="9" s="1"/>
  <c r="D53" i="9"/>
  <c r="D54" i="9" s="1"/>
  <c r="AO50" i="9"/>
  <c r="AN50" i="9"/>
  <c r="U50" i="9"/>
  <c r="S50" i="9"/>
  <c r="M50" i="9"/>
  <c r="F50" i="9"/>
  <c r="E50" i="9"/>
  <c r="D50" i="9"/>
  <c r="Y48" i="9"/>
  <c r="Y50" i="9" s="1"/>
  <c r="V48" i="9"/>
  <c r="V50" i="9" s="1"/>
  <c r="R48" i="9"/>
  <c r="R50" i="9" s="1"/>
  <c r="P48" i="9"/>
  <c r="P50" i="9" s="1"/>
  <c r="O48" i="9"/>
  <c r="O50" i="9" s="1"/>
  <c r="K48" i="9"/>
  <c r="J48" i="9"/>
  <c r="J50" i="9" s="1"/>
  <c r="H48" i="9"/>
  <c r="H50" i="9" s="1"/>
  <c r="G48" i="9"/>
  <c r="S44" i="9"/>
  <c r="S45" i="9" s="1"/>
  <c r="S49" i="9" s="1"/>
  <c r="M44" i="9"/>
  <c r="M45" i="9" s="1"/>
  <c r="F44" i="9"/>
  <c r="F45" i="9" s="1"/>
  <c r="E44" i="9"/>
  <c r="E45" i="9" s="1"/>
  <c r="Y39" i="9"/>
  <c r="Y34" i="9" s="1"/>
  <c r="X34" i="9"/>
  <c r="V39" i="9"/>
  <c r="V34" i="9" s="1"/>
  <c r="R39" i="9"/>
  <c r="R34" i="9" s="1"/>
  <c r="R35" i="9" s="1"/>
  <c r="AO34" i="9"/>
  <c r="AO35" i="9" s="1"/>
  <c r="AN34" i="9"/>
  <c r="AN24" i="9" s="1"/>
  <c r="AN23" i="9" s="1"/>
  <c r="U34" i="9"/>
  <c r="S34" i="9"/>
  <c r="S35" i="9" s="1"/>
  <c r="P34" i="9"/>
  <c r="P35" i="9" s="1"/>
  <c r="O34" i="9"/>
  <c r="O23" i="9" s="1"/>
  <c r="M34" i="9"/>
  <c r="M35" i="9" s="1"/>
  <c r="K34" i="9"/>
  <c r="J34" i="9"/>
  <c r="J23" i="9" s="1"/>
  <c r="H34" i="9"/>
  <c r="G34" i="9"/>
  <c r="G23" i="9" s="1"/>
  <c r="AO31" i="9"/>
  <c r="AN31" i="9"/>
  <c r="X31" i="9"/>
  <c r="R31" i="9"/>
  <c r="P31" i="9"/>
  <c r="M31" i="9"/>
  <c r="Y27" i="9"/>
  <c r="V27" i="9"/>
  <c r="S27" i="9"/>
  <c r="S31" i="9" s="1"/>
  <c r="M24" i="9"/>
  <c r="U23" i="9"/>
  <c r="U30" i="9" s="1"/>
  <c r="S23" i="9"/>
  <c r="S24" i="9" s="1"/>
  <c r="K23" i="9"/>
  <c r="H23" i="9"/>
  <c r="S19" i="9"/>
  <c r="M19" i="9"/>
  <c r="F19" i="9"/>
  <c r="E19" i="9"/>
  <c r="C19" i="9"/>
  <c r="R18" i="9"/>
  <c r="R19" i="9" s="1"/>
  <c r="P18" i="9"/>
  <c r="P19" i="9" s="1"/>
  <c r="O18" i="9"/>
  <c r="O19" i="9" s="1"/>
  <c r="K18" i="9"/>
  <c r="J18" i="9"/>
  <c r="J19" i="9" s="1"/>
  <c r="H18" i="9"/>
  <c r="H19" i="9" s="1"/>
  <c r="G18" i="9"/>
  <c r="G19" i="9" s="1"/>
  <c r="D18" i="9"/>
  <c r="AO15" i="9"/>
  <c r="U15" i="9"/>
  <c r="M15" i="9"/>
  <c r="F15" i="9"/>
  <c r="E15" i="9"/>
  <c r="D15" i="9"/>
  <c r="C15" i="9"/>
  <c r="Y13" i="9"/>
  <c r="Y15" i="9" s="1"/>
  <c r="X13" i="9"/>
  <c r="V13" i="9"/>
  <c r="S13" i="9"/>
  <c r="S15" i="9" s="1"/>
  <c r="R13" i="9"/>
  <c r="P13" i="9"/>
  <c r="P15" i="9" s="1"/>
  <c r="O13" i="9"/>
  <c r="K13" i="9"/>
  <c r="K15" i="9" s="1"/>
  <c r="J13" i="9"/>
  <c r="J15" i="9" s="1"/>
  <c r="H13" i="9"/>
  <c r="H15" i="9" s="1"/>
  <c r="G13" i="9"/>
  <c r="G15" i="9" s="1"/>
  <c r="M9" i="9"/>
  <c r="M10" i="9" s="1"/>
  <c r="F9" i="9"/>
  <c r="F10" i="9" s="1"/>
  <c r="E9" i="9"/>
  <c r="E10" i="9" s="1"/>
  <c r="C9" i="9"/>
  <c r="C10" i="9" s="1"/>
  <c r="AN118" i="9"/>
  <c r="AI118" i="9" l="1"/>
  <c r="AI120" i="9" s="1"/>
  <c r="AI85" i="9"/>
  <c r="AA35" i="9"/>
  <c r="AA24" i="9"/>
  <c r="AA23" i="9" s="1"/>
  <c r="AF118" i="9"/>
  <c r="AF120" i="9" s="1"/>
  <c r="U18" i="9"/>
  <c r="U19" i="9" s="1"/>
  <c r="AA100" i="9"/>
  <c r="AA88" i="9"/>
  <c r="AA79" i="9" s="1"/>
  <c r="R85" i="9"/>
  <c r="R118" i="9"/>
  <c r="W114" i="9"/>
  <c r="W115" i="9" s="1"/>
  <c r="Z120" i="9"/>
  <c r="J44" i="9"/>
  <c r="J45" i="9" s="1"/>
  <c r="J49" i="9" s="1"/>
  <c r="R89" i="9"/>
  <c r="R93" i="9" s="1"/>
  <c r="R94" i="9" s="1"/>
  <c r="R123" i="9"/>
  <c r="R124" i="9" s="1"/>
  <c r="J9" i="9"/>
  <c r="J10" i="9" s="1"/>
  <c r="P23" i="9"/>
  <c r="P24" i="9" s="1"/>
  <c r="AA879" i="10"/>
  <c r="AA613" i="10"/>
  <c r="AA869" i="10"/>
  <c r="AA399" i="10"/>
  <c r="AA403" i="10" s="1"/>
  <c r="AI100" i="9"/>
  <c r="AI123" i="9"/>
  <c r="AF9" i="9"/>
  <c r="AC118" i="9"/>
  <c r="AA89" i="9"/>
  <c r="AA118" i="9"/>
  <c r="AA80" i="9"/>
  <c r="AA84" i="9" s="1"/>
  <c r="J54" i="9"/>
  <c r="S84" i="9"/>
  <c r="T120" i="9"/>
  <c r="R9" i="9"/>
  <c r="R10" i="9" s="1"/>
  <c r="Y118" i="9"/>
  <c r="S118" i="9"/>
  <c r="X118" i="9"/>
  <c r="U120" i="9"/>
  <c r="D44" i="9"/>
  <c r="D45" i="9" s="1"/>
  <c r="AN45" i="9"/>
  <c r="AN49" i="9" s="1"/>
  <c r="V118" i="9"/>
  <c r="T114" i="9"/>
  <c r="T115" i="9" s="1"/>
  <c r="D49" i="9"/>
  <c r="F114" i="9"/>
  <c r="F115" i="9" s="1"/>
  <c r="O79" i="9"/>
  <c r="O80" i="9" s="1"/>
  <c r="AO23" i="9"/>
  <c r="AO19" i="9" s="1"/>
  <c r="AO18" i="9" s="1"/>
  <c r="M49" i="9"/>
  <c r="U10" i="9"/>
  <c r="U9" i="9" s="1"/>
  <c r="C14" i="9"/>
  <c r="V23" i="9"/>
  <c r="V18" i="9" s="1"/>
  <c r="V19" i="9" s="1"/>
  <c r="F49" i="9"/>
  <c r="R69" i="9"/>
  <c r="R58" i="9" s="1"/>
  <c r="F84" i="9"/>
  <c r="K9" i="9"/>
  <c r="K10" i="9" s="1"/>
  <c r="K14" i="9" s="1"/>
  <c r="O44" i="9"/>
  <c r="O45" i="9" s="1"/>
  <c r="O49" i="9" s="1"/>
  <c r="R23" i="9"/>
  <c r="R24" i="9" s="1"/>
  <c r="P44" i="9"/>
  <c r="P45" i="9" s="1"/>
  <c r="P49" i="9" s="1"/>
  <c r="H9" i="9"/>
  <c r="H10" i="9" s="1"/>
  <c r="H14" i="9" s="1"/>
  <c r="G44" i="9"/>
  <c r="G45" i="9" s="1"/>
  <c r="E14" i="9"/>
  <c r="F14" i="9"/>
  <c r="J122" i="9"/>
  <c r="J117" i="9"/>
  <c r="Y23" i="9"/>
  <c r="H79" i="9"/>
  <c r="H80" i="9" s="1"/>
  <c r="H85" i="9"/>
  <c r="X100" i="9"/>
  <c r="X88" i="9"/>
  <c r="J14" i="9"/>
  <c r="J89" i="9"/>
  <c r="J79" i="9"/>
  <c r="J80" i="9" s="1"/>
  <c r="J84" i="9" s="1"/>
  <c r="M14" i="9"/>
  <c r="R15" i="9"/>
  <c r="V93" i="9"/>
  <c r="V88" i="9" s="1"/>
  <c r="G117" i="9"/>
  <c r="AO49" i="9"/>
  <c r="O85" i="9"/>
  <c r="F124" i="9"/>
  <c r="R44" i="9"/>
  <c r="R45" i="9" s="1"/>
  <c r="K79" i="9"/>
  <c r="K80" i="9" s="1"/>
  <c r="K84" i="9" s="1"/>
  <c r="M84" i="9"/>
  <c r="X69" i="9"/>
  <c r="X58" i="9" s="1"/>
  <c r="X54" i="9" s="1"/>
  <c r="X53" i="9" s="1"/>
  <c r="X45" i="9" s="1"/>
  <c r="Y69" i="9"/>
  <c r="Y58" i="9" s="1"/>
  <c r="Y65" i="9" s="1"/>
  <c r="D123" i="9"/>
  <c r="K118" i="9"/>
  <c r="J123" i="9"/>
  <c r="J124" i="9" s="1"/>
  <c r="H123" i="9"/>
  <c r="H124" i="9" s="1"/>
  <c r="G118" i="9"/>
  <c r="K123" i="9"/>
  <c r="K124" i="9" s="1"/>
  <c r="H118" i="9"/>
  <c r="O123" i="9"/>
  <c r="O124" i="9" s="1"/>
  <c r="J118" i="9"/>
  <c r="P123" i="9"/>
  <c r="P124" i="9" s="1"/>
  <c r="O118" i="9"/>
  <c r="E123" i="9"/>
  <c r="E124" i="9" s="1"/>
  <c r="P118" i="9"/>
  <c r="G123" i="9"/>
  <c r="G124" i="9" s="1"/>
  <c r="S124" i="9"/>
  <c r="S9" i="9"/>
  <c r="S10" i="9" s="1"/>
  <c r="S14" i="9" s="1"/>
  <c r="H44" i="9"/>
  <c r="H45" i="9" s="1"/>
  <c r="H49" i="9" s="1"/>
  <c r="K19" i="9"/>
  <c r="AN18" i="9"/>
  <c r="AN9" i="9" s="1"/>
  <c r="AN19" i="9"/>
  <c r="R49" i="9"/>
  <c r="G9" i="9"/>
  <c r="G10" i="9" s="1"/>
  <c r="G14" i="9" s="1"/>
  <c r="Z9" i="9"/>
  <c r="D9" i="9"/>
  <c r="D10" i="9" s="1"/>
  <c r="D14" i="9" s="1"/>
  <c r="D19" i="9"/>
  <c r="G50" i="9"/>
  <c r="K117" i="9"/>
  <c r="O15" i="9"/>
  <c r="O9" i="9"/>
  <c r="O10" i="9" s="1"/>
  <c r="X50" i="9"/>
  <c r="X44" i="9"/>
  <c r="X35" i="9"/>
  <c r="X24" i="9"/>
  <c r="X23" i="9" s="1"/>
  <c r="K50" i="9"/>
  <c r="K44" i="9"/>
  <c r="K45" i="9" s="1"/>
  <c r="V15" i="9"/>
  <c r="V69" i="9"/>
  <c r="U53" i="9"/>
  <c r="R66" i="9"/>
  <c r="P122" i="9"/>
  <c r="V58" i="9"/>
  <c r="V53" i="9" s="1"/>
  <c r="V54" i="9" s="1"/>
  <c r="M117" i="9"/>
  <c r="AN120" i="9"/>
  <c r="P9" i="9"/>
  <c r="P10" i="9" s="1"/>
  <c r="P14" i="9" s="1"/>
  <c r="H117" i="9"/>
  <c r="AO126" i="9"/>
  <c r="AO88" i="9"/>
  <c r="AO93" i="9"/>
  <c r="AO94" i="9" s="1"/>
  <c r="P85" i="9"/>
  <c r="P79" i="9"/>
  <c r="P80" i="9" s="1"/>
  <c r="G79" i="9"/>
  <c r="G80" i="9" s="1"/>
  <c r="G89" i="9"/>
  <c r="M120" i="9"/>
  <c r="M114" i="9"/>
  <c r="M115" i="9" s="1"/>
  <c r="M124" i="9"/>
  <c r="V80" i="9"/>
  <c r="V79" i="9" s="1"/>
  <c r="U100" i="9"/>
  <c r="U88" i="9"/>
  <c r="U123" i="9" s="1"/>
  <c r="U124" i="9" s="1"/>
  <c r="C114" i="9"/>
  <c r="C115" i="9" s="1"/>
  <c r="AN89" i="9"/>
  <c r="AN79" i="9"/>
  <c r="AN80" i="9" s="1"/>
  <c r="AN84" i="9" s="1"/>
  <c r="E114" i="9"/>
  <c r="E115" i="9" s="1"/>
  <c r="R79" i="9"/>
  <c r="R80" i="9" s="1"/>
  <c r="R84" i="9" s="1"/>
  <c r="E120" i="9"/>
  <c r="Y93" i="9"/>
  <c r="Y88" i="9" s="1"/>
  <c r="AO120" i="9"/>
  <c r="AO24" i="9" l="1"/>
  <c r="K49" i="9"/>
  <c r="AF123" i="9"/>
  <c r="AF124" i="9" s="1"/>
  <c r="AI114" i="9"/>
  <c r="AI115" i="9" s="1"/>
  <c r="AI124" i="9"/>
  <c r="AO9" i="9"/>
  <c r="AO10" i="9" s="1"/>
  <c r="AO14" i="9" s="1"/>
  <c r="U114" i="9"/>
  <c r="U115" i="9" s="1"/>
  <c r="O84" i="9"/>
  <c r="R120" i="9"/>
  <c r="R114" i="9"/>
  <c r="R115" i="9" s="1"/>
  <c r="AA398" i="10"/>
  <c r="Z123" i="9"/>
  <c r="AI80" i="9"/>
  <c r="AI84" i="9" s="1"/>
  <c r="AI79" i="9"/>
  <c r="AC120" i="9"/>
  <c r="AA120" i="9"/>
  <c r="AA18" i="9"/>
  <c r="AA19" i="9"/>
  <c r="X79" i="9"/>
  <c r="X89" i="9"/>
  <c r="V89" i="9"/>
  <c r="V123" i="9"/>
  <c r="V124" i="9" s="1"/>
  <c r="V120" i="9"/>
  <c r="Y120" i="9"/>
  <c r="R14" i="9"/>
  <c r="X120" i="9"/>
  <c r="V100" i="9"/>
  <c r="V10" i="9"/>
  <c r="V9" i="9" s="1"/>
  <c r="X80" i="9"/>
  <c r="X84" i="9" s="1"/>
  <c r="U14" i="9"/>
  <c r="V30" i="9"/>
  <c r="H84" i="9"/>
  <c r="X49" i="9"/>
  <c r="V84" i="9"/>
  <c r="Y18" i="9"/>
  <c r="Y30" i="9"/>
  <c r="Y53" i="9"/>
  <c r="P84" i="9"/>
  <c r="X18" i="9"/>
  <c r="X123" i="9" s="1"/>
  <c r="X124" i="9" s="1"/>
  <c r="X19" i="9"/>
  <c r="AN126" i="9"/>
  <c r="S120" i="9"/>
  <c r="S114" i="9"/>
  <c r="S115" i="9" s="1"/>
  <c r="J120" i="9"/>
  <c r="J114" i="9"/>
  <c r="J115" i="9" s="1"/>
  <c r="H114" i="9"/>
  <c r="H115" i="9" s="1"/>
  <c r="H120" i="9"/>
  <c r="Y80" i="9"/>
  <c r="Y84" i="9" s="1"/>
  <c r="Y89" i="9"/>
  <c r="Y79" i="9"/>
  <c r="G120" i="9"/>
  <c r="G114" i="9"/>
  <c r="G115" i="9" s="1"/>
  <c r="D114" i="9"/>
  <c r="D115" i="9" s="1"/>
  <c r="D124" i="9"/>
  <c r="U89" i="9"/>
  <c r="U80" i="9"/>
  <c r="O117" i="9"/>
  <c r="V14" i="9"/>
  <c r="AO89" i="9"/>
  <c r="AO79" i="9"/>
  <c r="AO80" i="9" s="1"/>
  <c r="AO84" i="9" s="1"/>
  <c r="V65" i="9"/>
  <c r="P114" i="9"/>
  <c r="P115" i="9" s="1"/>
  <c r="P120" i="9"/>
  <c r="AN123" i="9"/>
  <c r="Y100" i="9"/>
  <c r="AN10" i="9"/>
  <c r="K120" i="9"/>
  <c r="K114" i="9"/>
  <c r="K115" i="9" s="1"/>
  <c r="AO123" i="9"/>
  <c r="O14" i="9"/>
  <c r="O114" i="9"/>
  <c r="O120" i="9"/>
  <c r="U54" i="9"/>
  <c r="U45" i="9"/>
  <c r="V45" i="9"/>
  <c r="AF114" i="9" l="1"/>
  <c r="AF115" i="9" s="1"/>
  <c r="Y54" i="9"/>
  <c r="Y44" i="9"/>
  <c r="Y123" i="9"/>
  <c r="Y124" i="9" s="1"/>
  <c r="AC123" i="9"/>
  <c r="AC124" i="9" s="1"/>
  <c r="Z124" i="9"/>
  <c r="Z114" i="9"/>
  <c r="Z115" i="9" s="1"/>
  <c r="AA10" i="9"/>
  <c r="AA14" i="9" s="1"/>
  <c r="AA9" i="9"/>
  <c r="AA123" i="9"/>
  <c r="V114" i="9"/>
  <c r="V115" i="9" s="1"/>
  <c r="X114" i="9"/>
  <c r="X115" i="9" s="1"/>
  <c r="O115" i="9"/>
  <c r="Y45" i="9"/>
  <c r="Y49" i="9" s="1"/>
  <c r="Y19" i="9"/>
  <c r="Y10" i="9"/>
  <c r="Y14" i="9" s="1"/>
  <c r="Y9" i="9"/>
  <c r="AN124" i="9"/>
  <c r="AN114" i="9"/>
  <c r="AO114" i="9"/>
  <c r="AO124" i="9"/>
  <c r="X10" i="9"/>
  <c r="X9" i="9"/>
  <c r="V44" i="9"/>
  <c r="V49" i="9"/>
  <c r="U79" i="9"/>
  <c r="U84" i="9"/>
  <c r="AO117" i="9"/>
  <c r="U44" i="9"/>
  <c r="U49" i="9"/>
  <c r="AN117" i="9"/>
  <c r="AC114" i="9" l="1"/>
  <c r="AC115" i="9" s="1"/>
  <c r="Y114" i="9"/>
  <c r="Y115" i="9" s="1"/>
  <c r="AA124" i="9"/>
  <c r="AA114" i="9"/>
  <c r="AA115" i="9" s="1"/>
  <c r="AN115" i="9"/>
  <c r="AO115" i="9"/>
  <c r="AA267" i="10" l="1"/>
  <c r="AB267" i="10"/>
  <c r="AB258" i="10" s="1"/>
  <c r="AB259" i="10" s="1"/>
  <c r="AB263" i="10" s="1"/>
  <c r="X258" i="10"/>
  <c r="X259" i="10" s="1"/>
  <c r="X263" i="10" s="1"/>
  <c r="AA258" i="10" l="1"/>
  <c r="AA259" i="10" l="1"/>
  <c r="AA263" i="10" l="1"/>
  <c r="X302" i="10"/>
  <c r="X770" i="10" s="1"/>
  <c r="AB302" i="10"/>
  <c r="AB770" i="10" s="1"/>
  <c r="AA302" i="10"/>
  <c r="AA770" i="10" s="1"/>
  <c r="AA761" i="10" s="1"/>
  <c r="AA293" i="10" l="1"/>
  <c r="AA771" i="10"/>
  <c r="AB761" i="10"/>
  <c r="AB762" i="10" s="1"/>
  <c r="AB771" i="10"/>
  <c r="X761" i="10"/>
  <c r="X762" i="10" s="1"/>
  <c r="X771" i="10"/>
  <c r="AB293" i="10"/>
  <c r="AB294" i="10" s="1"/>
  <c r="AB298" i="10" s="1"/>
  <c r="X293" i="10"/>
  <c r="X294" i="10" s="1"/>
  <c r="X298" i="10" s="1"/>
  <c r="AA294" i="10" l="1"/>
  <c r="AA762" i="10"/>
  <c r="AA298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X49" authorId="0" shapeId="0" xr:uid="{F0F378E9-F2D5-4D34-A7D3-6CEFAEDEFEA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A49" authorId="0" shapeId="0" xr:uid="{8DC9A43E-DD29-408C-8D66-B288CC74B31D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B49" authorId="0" shapeId="0" xr:uid="{1383842B-FF38-4A7D-A2E1-469E28A1716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D49" authorId="0" shapeId="0" xr:uid="{9C265C4C-3B66-4E79-8B1B-1126D88C680F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E49" authorId="0" shapeId="0" xr:uid="{752461A2-3B14-473E-BD29-C534D457C451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F49" authorId="0" shapeId="0" xr:uid="{2E63EB54-5D09-4E16-BEDE-BBA9DF039A4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H49" authorId="0" shapeId="0" xr:uid="{97158E4C-E164-4E17-AF17-EAA4EA4F138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K49" authorId="0" shapeId="0" xr:uid="{A1E57A4C-676F-4415-B7D5-EE57448EA39C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AN49" authorId="0" shapeId="0" xr:uid="{F3667916-FC70-4325-8C04-2FE01138CBE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71,708
</t>
        </r>
      </text>
    </comment>
    <comment ref="X62" authorId="0" shapeId="0" xr:uid="{756C444C-5A7F-47BD-8DAB-C3A8BDD5AA3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
</t>
        </r>
      </text>
    </comment>
    <comment ref="AA62" authorId="0" shapeId="0" xr:uid="{42B0C979-85DB-46EA-AAB0-FFF43ABBC09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
</t>
        </r>
      </text>
    </comment>
    <comment ref="AB62" authorId="0" shapeId="0" xr:uid="{42711B80-8B23-4B5C-A7CE-2B7C09D0303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
</t>
        </r>
      </text>
    </comment>
    <comment ref="AF62" authorId="0" shapeId="0" xr:uid="{1808EC25-6315-4F57-82C6-A5F37D4A98B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
</t>
        </r>
      </text>
    </comment>
    <comment ref="AN62" authorId="0" shapeId="0" xr:uid="{E897AEEE-08FE-43D8-8B0A-D1838F7DF96B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
</t>
        </r>
      </text>
    </comment>
    <comment ref="X73" authorId="0" shapeId="0" xr:uid="{69A0FD0D-8E77-4152-8BFA-00A31AF0C165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61.882
</t>
        </r>
      </text>
    </comment>
    <comment ref="AA73" authorId="0" shapeId="0" xr:uid="{9F821DAB-078B-4A3F-AB1B-E4F7D467C29C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61.882
</t>
        </r>
      </text>
    </comment>
    <comment ref="AB73" authorId="0" shapeId="0" xr:uid="{1DBD7B98-E852-412B-96B2-300C2F5FEC8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61.882
</t>
        </r>
      </text>
    </comment>
    <comment ref="AF73" authorId="0" shapeId="0" xr:uid="{D5E72B5E-0546-495E-A8F9-2A05D3FBFA1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61.882
</t>
        </r>
      </text>
    </comment>
    <comment ref="AN73" authorId="0" shapeId="0" xr:uid="{B185C1AD-1271-4965-B325-7265EC64E8AA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61.882
</t>
        </r>
      </text>
    </comment>
    <comment ref="X74" authorId="0" shapeId="0" xr:uid="{952ECABC-189D-4E75-A465-4643004DA22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</t>
        </r>
      </text>
    </comment>
    <comment ref="AA74" authorId="0" shapeId="0" xr:uid="{10E6A6F3-0BA4-4D77-8AAC-527CF7774BA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</t>
        </r>
      </text>
    </comment>
    <comment ref="AB74" authorId="0" shapeId="0" xr:uid="{89FFD40F-65CB-46F2-BEF7-BC013939DDE9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</t>
        </r>
      </text>
    </comment>
    <comment ref="AF74" authorId="0" shapeId="0" xr:uid="{19BCA75B-E99A-4155-910E-1A3DA5BCECC2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</t>
        </r>
      </text>
    </comment>
    <comment ref="AN74" authorId="0" shapeId="0" xr:uid="{A64A3D9E-587D-45B7-A466-0FADED6949AA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61,882</t>
        </r>
      </text>
    </comment>
    <comment ref="X77" authorId="0" shapeId="0" xr:uid="{D371D99B-3DD1-4513-8468-231F0386B20F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14,660 Гкал</t>
        </r>
      </text>
    </comment>
    <comment ref="AA77" authorId="0" shapeId="0" xr:uid="{993B4F1F-DACC-4DF4-82F9-18ED254D5D0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14,660 Гкал</t>
        </r>
      </text>
    </comment>
    <comment ref="AB77" authorId="0" shapeId="0" xr:uid="{256D7840-D1DE-47A4-A246-25F05F25F8F5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14,660 Гкал</t>
        </r>
      </text>
    </comment>
    <comment ref="AF77" authorId="0" shapeId="0" xr:uid="{B9C27B40-1658-47A3-BC2D-8EF419CA1C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14,660 Гкал</t>
        </r>
      </text>
    </comment>
    <comment ref="AN77" authorId="0" shapeId="0" xr:uid="{EEBF412F-97C2-4545-99FA-27B3FD5B6F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14,660 Гкал</t>
        </r>
      </text>
    </comment>
    <comment ref="X80" authorId="0" shapeId="0" xr:uid="{1CB33DAF-8B17-4569-AA26-7365B0B9858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0,848</t>
        </r>
      </text>
    </comment>
    <comment ref="AA80" authorId="0" shapeId="0" xr:uid="{4475BBB9-763F-4DAD-B86E-64EA256F609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0,848</t>
        </r>
      </text>
    </comment>
    <comment ref="AB80" authorId="0" shapeId="0" xr:uid="{BD870D75-D082-40DC-91EF-E5CED24D110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0,848</t>
        </r>
      </text>
    </comment>
    <comment ref="AF80" authorId="0" shapeId="0" xr:uid="{EE1308D7-9EA7-42B8-9CF0-0C8B6D277D2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0,848</t>
        </r>
      </text>
    </comment>
    <comment ref="AN80" authorId="0" shapeId="0" xr:uid="{2959BD51-F1EF-4AFE-AD2F-69BA151FC041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0,848</t>
        </r>
      </text>
    </comment>
  </commentList>
</comments>
</file>

<file path=xl/sharedStrings.xml><?xml version="1.0" encoding="utf-8"?>
<sst xmlns="http://schemas.openxmlformats.org/spreadsheetml/2006/main" count="1370" uniqueCount="168">
  <si>
    <t>Гкал</t>
  </si>
  <si>
    <t>№ п/п</t>
  </si>
  <si>
    <t>Показатели</t>
  </si>
  <si>
    <t>2017 год</t>
  </si>
  <si>
    <t>2018г.</t>
  </si>
  <si>
    <t>2019г.</t>
  </si>
  <si>
    <t>Тариф</t>
  </si>
  <si>
    <t>Факт</t>
  </si>
  <si>
    <t>Предложено предприятием</t>
  </si>
  <si>
    <t>1.1.</t>
  </si>
  <si>
    <t>Выработано тепловой энергии (далее - т/э) котельная ПКТС</t>
  </si>
  <si>
    <t>в т.ч. газ</t>
  </si>
  <si>
    <t>в т.ч. покупная т/э</t>
  </si>
  <si>
    <t>в т.ч. электричество</t>
  </si>
  <si>
    <t>2.1.</t>
  </si>
  <si>
    <t>Собственные нужды котельной</t>
  </si>
  <si>
    <t>то же, от выработки в %</t>
  </si>
  <si>
    <t>3.1.</t>
  </si>
  <si>
    <t>Отпуск т/э, поставляемой с коллекторов источника т/э (котельных)</t>
  </si>
  <si>
    <t>1.2.</t>
  </si>
  <si>
    <t>Выработано тепловой энергии (далее - т/э) котельная № 1</t>
  </si>
  <si>
    <t>2.2.</t>
  </si>
  <si>
    <t>3.2.</t>
  </si>
  <si>
    <t>1.3.</t>
  </si>
  <si>
    <t>Выработано тепловой энергии (далее - т/э) котельная № 2</t>
  </si>
  <si>
    <t>2.3.</t>
  </si>
  <si>
    <t>3.3.</t>
  </si>
  <si>
    <t>1.4.</t>
  </si>
  <si>
    <t>Выработано тепловой энергии (далее - т/э) котельная № 3</t>
  </si>
  <si>
    <t>2.4.</t>
  </si>
  <si>
    <t>3.4.</t>
  </si>
  <si>
    <t>1.5.</t>
  </si>
  <si>
    <t>Выработано тепловой энергии (далее - т/э) котельная № 5</t>
  </si>
  <si>
    <t>2.5.</t>
  </si>
  <si>
    <t>3.5.</t>
  </si>
  <si>
    <t>Выработано тепловой энергии (далее - т/э) котельная № 6</t>
  </si>
  <si>
    <t>1.6.</t>
  </si>
  <si>
    <t>Выработано тепловой энергии (далее - т/э) котельная № 7</t>
  </si>
  <si>
    <t>2.6.</t>
  </si>
  <si>
    <t>3.6.</t>
  </si>
  <si>
    <t>1.7.</t>
  </si>
  <si>
    <t>Выработано тепловой энергии (далее - т/э) котельная № 9</t>
  </si>
  <si>
    <t>2.7.</t>
  </si>
  <si>
    <t>3.7.</t>
  </si>
  <si>
    <t>1.8.</t>
  </si>
  <si>
    <t>Выработано тепловой энергии (далее - т/э) котельная № 13</t>
  </si>
  <si>
    <t>2.8.</t>
  </si>
  <si>
    <t>3.8.</t>
  </si>
  <si>
    <t>1.9.</t>
  </si>
  <si>
    <t>Выработано тепловой энергии (далее - т/э) котельная № 14</t>
  </si>
  <si>
    <t>2.9.</t>
  </si>
  <si>
    <t>3.9.</t>
  </si>
  <si>
    <t>1.10.</t>
  </si>
  <si>
    <t>Выработано тепловой энергии (далее - т/э) котельная № 21</t>
  </si>
  <si>
    <t>2.10.</t>
  </si>
  <si>
    <t>3.10.</t>
  </si>
  <si>
    <t>1.11.</t>
  </si>
  <si>
    <t>Выработано тепловой энергии (далее - т/э) котельная № 22</t>
  </si>
  <si>
    <t>2.11.</t>
  </si>
  <si>
    <t>3.11.</t>
  </si>
  <si>
    <t>1.12.</t>
  </si>
  <si>
    <t xml:space="preserve">Выработано тепловой энергии (далее - т/э) котельная № 23 </t>
  </si>
  <si>
    <t>2.12.</t>
  </si>
  <si>
    <t>3.12.</t>
  </si>
  <si>
    <t>1.13.</t>
  </si>
  <si>
    <t>Выработано тепловой энергии (далее - т/э) котельная № 24</t>
  </si>
  <si>
    <t>2.13.</t>
  </si>
  <si>
    <t>3.13.</t>
  </si>
  <si>
    <t>1.14.</t>
  </si>
  <si>
    <t>Выработано тепловой энергии (далее - т/э) котельная № 25 п. Лесной</t>
  </si>
  <si>
    <t>2.14.</t>
  </si>
  <si>
    <t>3.14.</t>
  </si>
  <si>
    <t>1.15.</t>
  </si>
  <si>
    <t>Выработано тепловой энергии (далее - т/э) котельная № 28 п. Юности</t>
  </si>
  <si>
    <t>2.15.</t>
  </si>
  <si>
    <t>3.15.</t>
  </si>
  <si>
    <t>1.16.</t>
  </si>
  <si>
    <t>Выработано тепловой энергии (далее - т/э) котельная № 29 п. Таежный</t>
  </si>
  <si>
    <t>в т.ч. …..</t>
  </si>
  <si>
    <t>2.16.</t>
  </si>
  <si>
    <t>3.16.</t>
  </si>
  <si>
    <t>1.17.</t>
  </si>
  <si>
    <t>Выработано тепловой энергии (далее - т/э) котельная № 30 п. Лунный</t>
  </si>
  <si>
    <t>2.17.</t>
  </si>
  <si>
    <t>3.17.</t>
  </si>
  <si>
    <t>1.18.</t>
  </si>
  <si>
    <t>Выработано тепловой энергии (далее - т/э) котельная № 31 п. Медвежий угол</t>
  </si>
  <si>
    <t>2.18.</t>
  </si>
  <si>
    <t>3.18.</t>
  </si>
  <si>
    <t>Выработано тепловой энергии (далее - т/э) котельная № 32, 33 п. Снежный</t>
  </si>
  <si>
    <t>1.19.</t>
  </si>
  <si>
    <t>Выработано тепловой энергии (далее - т/э) котельная № 34 ул. Крылова, 40</t>
  </si>
  <si>
    <t>2.19.</t>
  </si>
  <si>
    <t>3.19.</t>
  </si>
  <si>
    <t>Выработано тепловой энергии (далее - т/э)</t>
  </si>
  <si>
    <t>в т.ч. нефть</t>
  </si>
  <si>
    <t>4.1.</t>
  </si>
  <si>
    <t>Покупная т/э ООО "СГЭС" ГРЭС-1</t>
  </si>
  <si>
    <t>5.1.</t>
  </si>
  <si>
    <t>Расход т/э на хозяйственные нужды</t>
  </si>
  <si>
    <t>6.1.</t>
  </si>
  <si>
    <t>Отпуск т/э от источника т/э (полезный отпуск) - отпуск в сеть</t>
  </si>
  <si>
    <t>4.2.</t>
  </si>
  <si>
    <t>Покупная т/э ООО "СГЭС" ГРЭС-2</t>
  </si>
  <si>
    <t>5.2.</t>
  </si>
  <si>
    <t>6.2.</t>
  </si>
  <si>
    <t>4.3.</t>
  </si>
  <si>
    <t>Покупная т/э ООО "СГЭС" КК-45 ЦТП-105  п. Медвежий угол</t>
  </si>
  <si>
    <t>5.3.</t>
  </si>
  <si>
    <t>6.3.</t>
  </si>
  <si>
    <t>Покупная т/э</t>
  </si>
  <si>
    <t>Потери т/э в сетях**</t>
  </si>
  <si>
    <t>через изоляцию</t>
  </si>
  <si>
    <t>с потерями теплоносителя</t>
  </si>
  <si>
    <t>то же, к отпуску в сеть в %</t>
  </si>
  <si>
    <t>Отпуск т/э из тепловой сети (полезный отпуск), всего</t>
  </si>
  <si>
    <t>8.1.</t>
  </si>
  <si>
    <t>Подогрев ГВС</t>
  </si>
  <si>
    <t>8.2.</t>
  </si>
  <si>
    <t>Бюджетные потребители</t>
  </si>
  <si>
    <t>8.4.</t>
  </si>
  <si>
    <t>Прочие потребители, в т.ч.</t>
  </si>
  <si>
    <t>8.4.1.</t>
  </si>
  <si>
    <t>Собственное потребление</t>
  </si>
  <si>
    <t>8.4.2.</t>
  </si>
  <si>
    <t>Население</t>
  </si>
  <si>
    <t>8.4.3.</t>
  </si>
  <si>
    <t xml:space="preserve">Прочие </t>
  </si>
  <si>
    <t>А.С.Сатдарова</t>
  </si>
  <si>
    <t>Баланс теплоснабжения на территории города Сургута СГМУП "ГТС"</t>
  </si>
  <si>
    <t>2020 г.</t>
  </si>
  <si>
    <t xml:space="preserve"> 46-ТЭ*</t>
  </si>
  <si>
    <t>** Потери утверждены/не утверждены, если утверждены приказ Депжкк и энергетики Югры - не утверждены</t>
  </si>
  <si>
    <t>***Информация должна быть представлена в том числе в разрезе источников теплоснабжения.</t>
  </si>
  <si>
    <t>*Примечание: Форма 46-ТЭ заполняется в целом по Предприятию : основной тариф на территории города Сургута с учетом тарифа по пр.Набережный д.17,17/1,17/2</t>
  </si>
  <si>
    <t>подогрев ГВС</t>
  </si>
  <si>
    <t>8.2.1.</t>
  </si>
  <si>
    <t>8.2.2.</t>
  </si>
  <si>
    <t>8.2.3.</t>
  </si>
  <si>
    <t>А.С. Сатдарова</t>
  </si>
  <si>
    <t>*Схема теплоснабжения,  утверждена Постановлением администрации г. Сургута  от30.06.2021 № 5459</t>
  </si>
  <si>
    <t>Схема ТС*</t>
  </si>
  <si>
    <t>2021 г.</t>
  </si>
  <si>
    <t>2022 г.</t>
  </si>
  <si>
    <t>2025 г.</t>
  </si>
  <si>
    <t>2026 г.</t>
  </si>
  <si>
    <t>2027 г.</t>
  </si>
  <si>
    <t>2028 г.</t>
  </si>
  <si>
    <t>2023г.</t>
  </si>
  <si>
    <t>2029 г.</t>
  </si>
  <si>
    <t>2024 г.</t>
  </si>
  <si>
    <t>Форма 2</t>
  </si>
  <si>
    <t xml:space="preserve">Факт </t>
  </si>
  <si>
    <t>46-ТЭ*</t>
  </si>
  <si>
    <t xml:space="preserve">2025г. </t>
  </si>
  <si>
    <t>тариф=предложено предприятию= структура 2026-2028</t>
  </si>
  <si>
    <t>красная скрепка=тариф=ожидаемый</t>
  </si>
  <si>
    <t>схема ТС не менять</t>
  </si>
  <si>
    <t>Примечание:</t>
  </si>
  <si>
    <t>***Информация заполняется в соответствии с установленным долгосрочным периодом регулирования. В случае, если долгосрочный период регулирования заканчивается в 2026 году столбцы не заполняются. В случае, если долгосрочный период регулирования заканчивается в 2027 и последующие годы, предприятие самостоятельно добавляет соответствующие столбцы.</t>
  </si>
  <si>
    <t>****Информация должна быть представлена в том числе в разрезе источников теплоснабжения.</t>
  </si>
  <si>
    <t>подпись</t>
  </si>
  <si>
    <t>*Схема теплоснабжения,  утверждена постановлением администрации  от 09.08.2024 №55</t>
  </si>
  <si>
    <t>** Потери утверждены/не утверждены, если утверждены приказ Депжкк и энергетики Югры от 24.10.2023 №32-нп на 2024-2028гг.</t>
  </si>
  <si>
    <t>Начальник АО                                                                                   Н.А. Гайсина</t>
  </si>
  <si>
    <t>Ожидаемое</t>
  </si>
  <si>
    <t>Баланс теплоснабжения по котельным №23 Ледовый дворец спорта, №34 ул. Крылова 40</t>
  </si>
  <si>
    <t>И.о. директора                                                                                           В.В. Бегичев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</si>
</sst>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#,##0.0000"/>
    <numFmt numFmtId="167" formatCode="#,##0.0"/>
    <numFmt numFmtId="168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66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11"/>
      <name val="Tahoma"/>
      <family val="2"/>
      <charset val="204"/>
    </font>
    <font>
      <sz val="10"/>
      <name val="Arial"/>
      <family val="2"/>
      <charset val="204"/>
    </font>
    <font>
      <sz val="13"/>
      <name val="Tahoma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7" tint="-0.24997711111789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70C0"/>
      <name val="Times New Roman"/>
      <family val="1"/>
      <charset val="204"/>
    </font>
    <font>
      <b/>
      <sz val="13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0" fontId="14" fillId="0" borderId="0"/>
    <xf numFmtId="0" fontId="15" fillId="8" borderId="0"/>
    <xf numFmtId="0" fontId="16" fillId="0" borderId="0"/>
    <xf numFmtId="0" fontId="17" fillId="9" borderId="9" applyNumberFormat="0">
      <alignment horizontal="center" vertical="center"/>
    </xf>
    <xf numFmtId="0" fontId="18" fillId="10" borderId="10" applyNumberFormat="0" applyAlignment="0"/>
    <xf numFmtId="49" fontId="19" fillId="0" borderId="0" applyBorder="0">
      <alignment vertical="top"/>
    </xf>
    <xf numFmtId="0" fontId="18" fillId="11" borderId="10" applyNumberFormat="0" applyAlignment="0"/>
    <xf numFmtId="0" fontId="20" fillId="0" borderId="0"/>
    <xf numFmtId="0" fontId="14" fillId="0" borderId="0"/>
    <xf numFmtId="4" fontId="19" fillId="2" borderId="0" applyBorder="0">
      <alignment horizontal="right"/>
    </xf>
    <xf numFmtId="4" fontId="19" fillId="12" borderId="1" applyBorder="0">
      <alignment horizontal="right"/>
    </xf>
    <xf numFmtId="0" fontId="12" fillId="0" borderId="0"/>
    <xf numFmtId="0" fontId="13" fillId="0" borderId="0"/>
    <xf numFmtId="0" fontId="13" fillId="0" borderId="0"/>
  </cellStyleXfs>
  <cellXfs count="38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6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left" vertical="top" wrapText="1"/>
    </xf>
    <xf numFmtId="1" fontId="2" fillId="5" borderId="1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top" wrapText="1"/>
    </xf>
    <xf numFmtId="0" fontId="2" fillId="0" borderId="0" xfId="0" applyFont="1"/>
    <xf numFmtId="4" fontId="2" fillId="0" borderId="1" xfId="0" applyNumberFormat="1" applyFont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3" fontId="2" fillId="0" borderId="0" xfId="0" applyNumberFormat="1" applyFont="1" applyFill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left" vertical="top" wrapText="1"/>
    </xf>
    <xf numFmtId="3" fontId="3" fillId="4" borderId="1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 vertical="top" wrapText="1"/>
    </xf>
    <xf numFmtId="4" fontId="8" fillId="5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4" fontId="7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3" fontId="2" fillId="5" borderId="1" xfId="0" applyNumberFormat="1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4" fontId="10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164" fontId="11" fillId="0" borderId="0" xfId="0" applyNumberFormat="1" applyFont="1" applyAlignment="1">
      <alignment vertical="top" wrapText="1"/>
    </xf>
    <xf numFmtId="1" fontId="11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1" fontId="11" fillId="7" borderId="1" xfId="0" applyNumberFormat="1" applyFont="1" applyFill="1" applyBorder="1" applyAlignment="1">
      <alignment horizontal="center" vertical="top" wrapText="1"/>
    </xf>
    <xf numFmtId="164" fontId="11" fillId="7" borderId="1" xfId="0" applyNumberFormat="1" applyFont="1" applyFill="1" applyBorder="1" applyAlignment="1">
      <alignment horizontal="left" vertical="top" wrapText="1"/>
    </xf>
    <xf numFmtId="4" fontId="11" fillId="7" borderId="1" xfId="0" applyNumberFormat="1" applyFont="1" applyFill="1" applyBorder="1" applyAlignment="1">
      <alignment horizontal="center" vertical="top" wrapText="1"/>
    </xf>
    <xf numFmtId="3" fontId="11" fillId="7" borderId="1" xfId="0" applyNumberFormat="1" applyFont="1" applyFill="1" applyBorder="1" applyAlignment="1">
      <alignment horizontal="center" vertical="top" wrapText="1"/>
    </xf>
    <xf numFmtId="1" fontId="11" fillId="5" borderId="1" xfId="0" applyNumberFormat="1" applyFont="1" applyFill="1" applyBorder="1" applyAlignment="1">
      <alignment horizontal="center" vertical="top" wrapText="1"/>
    </xf>
    <xf numFmtId="164" fontId="11" fillId="5" borderId="1" xfId="0" applyNumberFormat="1" applyFont="1" applyFill="1" applyBorder="1" applyAlignment="1">
      <alignment horizontal="left" vertical="top" wrapText="1"/>
    </xf>
    <xf numFmtId="4" fontId="11" fillId="5" borderId="1" xfId="0" applyNumberFormat="1" applyFont="1" applyFill="1" applyBorder="1" applyAlignment="1">
      <alignment horizontal="center" vertical="top" wrapText="1"/>
    </xf>
    <xf numFmtId="3" fontId="11" fillId="5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center" vertical="top" wrapText="1"/>
    </xf>
    <xf numFmtId="164" fontId="10" fillId="0" borderId="0" xfId="0" applyNumberFormat="1" applyFont="1" applyAlignment="1">
      <alignment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4" fontId="1" fillId="0" borderId="0" xfId="0" applyNumberFormat="1" applyFont="1" applyFill="1" applyAlignment="1">
      <alignment vertical="center" wrapText="1"/>
    </xf>
    <xf numFmtId="4" fontId="3" fillId="0" borderId="0" xfId="0" applyNumberFormat="1" applyFont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3" borderId="0" xfId="0" applyNumberFormat="1" applyFont="1" applyFill="1" applyAlignment="1">
      <alignment vertical="top" wrapText="1"/>
    </xf>
    <xf numFmtId="1" fontId="3" fillId="13" borderId="1" xfId="0" applyNumberFormat="1" applyFont="1" applyFill="1" applyBorder="1" applyAlignment="1">
      <alignment horizontal="center" vertical="top" wrapText="1"/>
    </xf>
    <xf numFmtId="164" fontId="3" fillId="13" borderId="1" xfId="0" applyNumberFormat="1" applyFont="1" applyFill="1" applyBorder="1" applyAlignment="1">
      <alignment horizontal="left" vertical="top" wrapText="1"/>
    </xf>
    <xf numFmtId="4" fontId="3" fillId="13" borderId="1" xfId="0" applyNumberFormat="1" applyFont="1" applyFill="1" applyBorder="1" applyAlignment="1">
      <alignment horizontal="center" vertical="top" wrapText="1"/>
    </xf>
    <xf numFmtId="3" fontId="3" fillId="13" borderId="1" xfId="0" applyNumberFormat="1" applyFont="1" applyFill="1" applyBorder="1" applyAlignment="1">
      <alignment horizontal="center" vertical="top" wrapText="1"/>
    </xf>
    <xf numFmtId="4" fontId="8" fillId="13" borderId="1" xfId="0" applyNumberFormat="1" applyFont="1" applyFill="1" applyBorder="1" applyAlignment="1">
      <alignment horizontal="center" vertical="top" wrapText="1"/>
    </xf>
    <xf numFmtId="4" fontId="3" fillId="13" borderId="0" xfId="0" applyNumberFormat="1" applyFont="1" applyFill="1" applyAlignment="1">
      <alignment vertical="top" wrapText="1"/>
    </xf>
    <xf numFmtId="164" fontId="3" fillId="13" borderId="0" xfId="0" applyNumberFormat="1" applyFont="1" applyFill="1" applyAlignment="1">
      <alignment vertical="top" wrapText="1"/>
    </xf>
    <xf numFmtId="1" fontId="2" fillId="13" borderId="1" xfId="0" applyNumberFormat="1" applyFont="1" applyFill="1" applyBorder="1" applyAlignment="1">
      <alignment horizontal="center" vertical="top" wrapText="1"/>
    </xf>
    <xf numFmtId="164" fontId="2" fillId="13" borderId="1" xfId="0" applyNumberFormat="1" applyFont="1" applyFill="1" applyBorder="1" applyAlignment="1">
      <alignment horizontal="left" vertical="top" wrapText="1"/>
    </xf>
    <xf numFmtId="4" fontId="2" fillId="13" borderId="1" xfId="0" applyNumberFormat="1" applyFont="1" applyFill="1" applyBorder="1" applyAlignment="1">
      <alignment horizontal="center" vertical="top" wrapText="1"/>
    </xf>
    <xf numFmtId="3" fontId="2" fillId="13" borderId="1" xfId="0" applyNumberFormat="1" applyFont="1" applyFill="1" applyBorder="1" applyAlignment="1">
      <alignment horizontal="center" vertical="top" wrapText="1"/>
    </xf>
    <xf numFmtId="4" fontId="9" fillId="13" borderId="1" xfId="0" applyNumberFormat="1" applyFont="1" applyFill="1" applyBorder="1" applyAlignment="1">
      <alignment horizontal="center" vertical="top" wrapText="1"/>
    </xf>
    <xf numFmtId="4" fontId="2" fillId="13" borderId="0" xfId="0" applyNumberFormat="1" applyFont="1" applyFill="1" applyAlignment="1">
      <alignment vertical="top" wrapText="1"/>
    </xf>
    <xf numFmtId="164" fontId="2" fillId="13" borderId="0" xfId="0" applyNumberFormat="1" applyFont="1" applyFill="1" applyAlignment="1">
      <alignment vertical="top" wrapText="1"/>
    </xf>
    <xf numFmtId="165" fontId="2" fillId="13" borderId="1" xfId="0" applyNumberFormat="1" applyFont="1" applyFill="1" applyBorder="1" applyAlignment="1">
      <alignment horizontal="left" vertical="top" wrapText="1"/>
    </xf>
    <xf numFmtId="0" fontId="2" fillId="13" borderId="0" xfId="0" applyFont="1" applyFill="1" applyAlignment="1">
      <alignment vertical="top" wrapText="1"/>
    </xf>
    <xf numFmtId="1" fontId="3" fillId="13" borderId="1" xfId="0" applyNumberFormat="1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>
      <alignment horizontal="left" vertical="center" wrapText="1"/>
    </xf>
    <xf numFmtId="164" fontId="3" fillId="13" borderId="1" xfId="0" applyNumberFormat="1" applyFont="1" applyFill="1" applyBorder="1" applyAlignment="1">
      <alignment horizontal="left" vertical="center" wrapText="1"/>
    </xf>
    <xf numFmtId="1" fontId="2" fillId="13" borderId="1" xfId="0" applyNumberFormat="1" applyFont="1" applyFill="1" applyBorder="1" applyAlignment="1">
      <alignment horizontal="center" vertical="center"/>
    </xf>
    <xf numFmtId="165" fontId="2" fillId="13" borderId="1" xfId="0" applyNumberFormat="1" applyFont="1" applyFill="1" applyBorder="1" applyAlignment="1">
      <alignment horizontal="left" vertical="center" wrapText="1"/>
    </xf>
    <xf numFmtId="164" fontId="3" fillId="13" borderId="1" xfId="0" applyNumberFormat="1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>
      <alignment horizontal="center" vertical="center"/>
    </xf>
    <xf numFmtId="0" fontId="9" fillId="6" borderId="0" xfId="17" applyFont="1" applyFill="1" applyAlignment="1">
      <alignment vertical="center"/>
    </xf>
    <xf numFmtId="4" fontId="21" fillId="6" borderId="0" xfId="17" applyNumberFormat="1" applyFont="1" applyFill="1" applyBorder="1" applyAlignment="1">
      <alignment horizontal="center" vertical="center"/>
    </xf>
    <xf numFmtId="4" fontId="22" fillId="6" borderId="0" xfId="17" applyNumberFormat="1" applyFont="1" applyFill="1" applyBorder="1" applyAlignment="1">
      <alignment horizontal="center" vertical="center"/>
    </xf>
    <xf numFmtId="4" fontId="23" fillId="6" borderId="0" xfId="17" applyNumberFormat="1" applyFont="1" applyFill="1" applyBorder="1" applyAlignment="1">
      <alignment horizontal="center" vertical="center"/>
    </xf>
    <xf numFmtId="0" fontId="2" fillId="6" borderId="0" xfId="0" applyFont="1" applyFill="1"/>
    <xf numFmtId="4" fontId="2" fillId="6" borderId="0" xfId="0" applyNumberFormat="1" applyFont="1" applyFill="1"/>
    <xf numFmtId="4" fontId="9" fillId="6" borderId="0" xfId="0" applyNumberFormat="1" applyFont="1" applyFill="1"/>
    <xf numFmtId="4" fontId="3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Alignment="1">
      <alignment horizontal="left"/>
    </xf>
    <xf numFmtId="4" fontId="2" fillId="6" borderId="0" xfId="0" applyNumberFormat="1" applyFont="1" applyFill="1" applyAlignment="1">
      <alignment horizontal="left"/>
    </xf>
    <xf numFmtId="0" fontId="2" fillId="6" borderId="0" xfId="0" applyFont="1" applyFill="1" applyAlignment="1">
      <alignment horizontal="left"/>
    </xf>
    <xf numFmtId="4" fontId="9" fillId="6" borderId="0" xfId="0" applyNumberFormat="1" applyFont="1" applyFill="1" applyAlignment="1">
      <alignment horizontal="left" vertical="top" wrapText="1"/>
    </xf>
    <xf numFmtId="4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left" vertical="top" wrapText="1"/>
    </xf>
    <xf numFmtId="4" fontId="2" fillId="6" borderId="0" xfId="0" applyNumberFormat="1" applyFont="1" applyFill="1" applyAlignment="1">
      <alignment horizontal="center" vertical="top" wrapText="1"/>
    </xf>
    <xf numFmtId="4" fontId="2" fillId="6" borderId="0" xfId="0" applyNumberFormat="1" applyFont="1" applyFill="1" applyAlignment="1">
      <alignment vertical="top" wrapText="1"/>
    </xf>
    <xf numFmtId="164" fontId="2" fillId="6" borderId="0" xfId="0" applyNumberFormat="1" applyFont="1" applyFill="1" applyAlignment="1">
      <alignment vertical="top" wrapText="1"/>
    </xf>
    <xf numFmtId="3" fontId="2" fillId="6" borderId="0" xfId="0" applyNumberFormat="1" applyFont="1" applyFill="1" applyAlignment="1">
      <alignment horizontal="center" vertical="top" wrapText="1"/>
    </xf>
    <xf numFmtId="0" fontId="13" fillId="6" borderId="0" xfId="17" applyFill="1"/>
    <xf numFmtId="0" fontId="2" fillId="6" borderId="0" xfId="17" applyFont="1" applyFill="1"/>
    <xf numFmtId="0" fontId="2" fillId="6" borderId="0" xfId="17" applyFont="1" applyFill="1" applyBorder="1" applyAlignment="1">
      <alignment horizontal="center"/>
    </xf>
    <xf numFmtId="4" fontId="2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0" fontId="2" fillId="6" borderId="0" xfId="0" applyFont="1" applyFill="1" applyAlignment="1">
      <alignment vertical="top"/>
    </xf>
    <xf numFmtId="0" fontId="2" fillId="6" borderId="0" xfId="17" applyFont="1" applyFill="1" applyBorder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4" fontId="2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4" fontId="8" fillId="13" borderId="0" xfId="0" applyNumberFormat="1" applyFont="1" applyFill="1" applyAlignment="1">
      <alignment vertical="top" wrapText="1"/>
    </xf>
    <xf numFmtId="164" fontId="8" fillId="13" borderId="0" xfId="0" applyNumberFormat="1" applyFont="1" applyFill="1" applyAlignment="1">
      <alignment vertical="top" wrapText="1"/>
    </xf>
    <xf numFmtId="4" fontId="9" fillId="13" borderId="0" xfId="0" applyNumberFormat="1" applyFont="1" applyFill="1" applyAlignment="1">
      <alignment vertical="top" wrapText="1"/>
    </xf>
    <xf numFmtId="4" fontId="8" fillId="3" borderId="0" xfId="0" applyNumberFormat="1" applyFont="1" applyFill="1" applyAlignment="1">
      <alignment vertical="top" wrapText="1"/>
    </xf>
    <xf numFmtId="4" fontId="8" fillId="6" borderId="0" xfId="0" applyNumberFormat="1" applyFont="1" applyFill="1" applyAlignment="1">
      <alignment vertical="top" wrapText="1"/>
    </xf>
    <xf numFmtId="164" fontId="8" fillId="6" borderId="0" xfId="0" applyNumberFormat="1" applyFont="1" applyFill="1" applyAlignment="1">
      <alignment vertical="top" wrapText="1"/>
    </xf>
    <xf numFmtId="164" fontId="8" fillId="6" borderId="0" xfId="0" applyNumberFormat="1" applyFont="1" applyFill="1" applyAlignment="1">
      <alignment horizontal="left" vertical="top" wrapText="1"/>
    </xf>
    <xf numFmtId="164" fontId="9" fillId="6" borderId="0" xfId="0" applyNumberFormat="1" applyFont="1" applyFill="1" applyAlignment="1">
      <alignment horizontal="left" vertical="top" wrapText="1"/>
    </xf>
    <xf numFmtId="4" fontId="9" fillId="6" borderId="0" xfId="0" applyNumberFormat="1" applyFont="1" applyFill="1" applyAlignment="1">
      <alignment vertical="top" wrapText="1"/>
    </xf>
    <xf numFmtId="16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4" fontId="2" fillId="0" borderId="0" xfId="0" applyNumberFormat="1" applyFont="1" applyFill="1" applyAlignment="1">
      <alignment horizontal="right" vertical="top" wrapText="1"/>
    </xf>
    <xf numFmtId="4" fontId="3" fillId="7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3" fontId="24" fillId="0" borderId="0" xfId="0" applyNumberFormat="1" applyFont="1" applyFill="1" applyAlignment="1">
      <alignment horizontal="center" vertical="top" wrapText="1"/>
    </xf>
    <xf numFmtId="4" fontId="24" fillId="0" borderId="0" xfId="0" applyNumberFormat="1" applyFont="1" applyFill="1" applyAlignment="1">
      <alignment horizontal="center" vertical="top" wrapText="1"/>
    </xf>
    <xf numFmtId="4" fontId="24" fillId="0" borderId="0" xfId="0" applyNumberFormat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3" fontId="25" fillId="0" borderId="0" xfId="0" applyNumberFormat="1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horizontal="right" vertical="top" wrapText="1"/>
    </xf>
    <xf numFmtId="4" fontId="25" fillId="0" borderId="0" xfId="0" applyNumberFormat="1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" fontId="26" fillId="0" borderId="0" xfId="0" applyNumberFormat="1" applyFont="1" applyFill="1" applyAlignment="1">
      <alignment horizontal="right" vertical="top" wrapText="1"/>
    </xf>
    <xf numFmtId="4" fontId="25" fillId="0" borderId="0" xfId="0" applyNumberFormat="1" applyFont="1" applyAlignment="1">
      <alignment vertical="top" wrapText="1"/>
    </xf>
    <xf numFmtId="0" fontId="25" fillId="0" borderId="0" xfId="0" applyFont="1" applyAlignment="1">
      <alignment vertical="top" wrapText="1"/>
    </xf>
    <xf numFmtId="4" fontId="27" fillId="0" borderId="0" xfId="0" applyNumberFormat="1" applyFont="1" applyFill="1" applyAlignment="1">
      <alignment vertical="center" wrapText="1"/>
    </xf>
    <xf numFmtId="0" fontId="28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left" vertical="top" wrapText="1"/>
    </xf>
    <xf numFmtId="3" fontId="28" fillId="0" borderId="0" xfId="0" applyNumberFormat="1" applyFont="1" applyFill="1" applyAlignment="1">
      <alignment horizontal="center" vertical="top" wrapText="1"/>
    </xf>
    <xf numFmtId="4" fontId="28" fillId="0" borderId="0" xfId="0" applyNumberFormat="1" applyFont="1" applyFill="1" applyAlignment="1">
      <alignment horizontal="center" vertical="top" wrapText="1"/>
    </xf>
    <xf numFmtId="4" fontId="28" fillId="0" borderId="0" xfId="0" applyNumberFormat="1" applyFont="1" applyAlignment="1">
      <alignment horizontal="center" vertical="top" wrapText="1"/>
    </xf>
    <xf numFmtId="4" fontId="28" fillId="0" borderId="0" xfId="0" applyNumberFormat="1" applyFont="1" applyAlignment="1">
      <alignment vertical="top" wrapText="1"/>
    </xf>
    <xf numFmtId="0" fontId="28" fillId="0" borderId="0" xfId="0" applyFont="1" applyAlignment="1">
      <alignment vertical="top" wrapText="1"/>
    </xf>
    <xf numFmtId="1" fontId="27" fillId="4" borderId="1" xfId="0" applyNumberFormat="1" applyFont="1" applyFill="1" applyBorder="1" applyAlignment="1">
      <alignment horizontal="center" vertical="top" wrapText="1"/>
    </xf>
    <xf numFmtId="164" fontId="27" fillId="4" borderId="1" xfId="0" applyNumberFormat="1" applyFont="1" applyFill="1" applyBorder="1" applyAlignment="1">
      <alignment horizontal="left" vertical="top" wrapText="1"/>
    </xf>
    <xf numFmtId="4" fontId="27" fillId="4" borderId="1" xfId="0" applyNumberFormat="1" applyFont="1" applyFill="1" applyBorder="1" applyAlignment="1">
      <alignment horizontal="center" vertical="top" wrapText="1"/>
    </xf>
    <xf numFmtId="3" fontId="27" fillId="4" borderId="1" xfId="0" applyNumberFormat="1" applyFont="1" applyFill="1" applyBorder="1" applyAlignment="1">
      <alignment horizontal="center" vertical="top" wrapText="1"/>
    </xf>
    <xf numFmtId="4" fontId="29" fillId="4" borderId="1" xfId="0" applyNumberFormat="1" applyFont="1" applyFill="1" applyBorder="1" applyAlignment="1">
      <alignment horizontal="center" vertical="top" wrapText="1"/>
    </xf>
    <xf numFmtId="4" fontId="27" fillId="0" borderId="0" xfId="0" applyNumberFormat="1" applyFont="1" applyAlignment="1">
      <alignment vertical="top" wrapText="1"/>
    </xf>
    <xf numFmtId="164" fontId="27" fillId="0" borderId="0" xfId="0" applyNumberFormat="1" applyFont="1" applyAlignment="1">
      <alignment vertical="top" wrapText="1"/>
    </xf>
    <xf numFmtId="164" fontId="30" fillId="0" borderId="0" xfId="0" applyNumberFormat="1" applyFont="1" applyAlignment="1">
      <alignment vertical="top" wrapText="1"/>
    </xf>
    <xf numFmtId="1" fontId="25" fillId="0" borderId="1" xfId="0" applyNumberFormat="1" applyFont="1" applyBorder="1" applyAlignment="1">
      <alignment horizontal="center" vertical="top" wrapText="1"/>
    </xf>
    <xf numFmtId="164" fontId="25" fillId="0" borderId="1" xfId="0" applyNumberFormat="1" applyFont="1" applyBorder="1" applyAlignment="1">
      <alignment horizontal="left" vertical="top" wrapText="1"/>
    </xf>
    <xf numFmtId="4" fontId="25" fillId="0" borderId="1" xfId="0" applyNumberFormat="1" applyFont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center" vertical="top" wrapText="1"/>
    </xf>
    <xf numFmtId="4" fontId="25" fillId="0" borderId="1" xfId="0" applyNumberFormat="1" applyFont="1" applyFill="1" applyBorder="1" applyAlignment="1">
      <alignment horizontal="center" vertical="top" wrapText="1"/>
    </xf>
    <xf numFmtId="4" fontId="27" fillId="6" borderId="1" xfId="0" applyNumberFormat="1" applyFont="1" applyFill="1" applyBorder="1" applyAlignment="1">
      <alignment horizontal="center" vertical="top" wrapText="1"/>
    </xf>
    <xf numFmtId="4" fontId="26" fillId="0" borderId="1" xfId="0" applyNumberFormat="1" applyFont="1" applyFill="1" applyBorder="1" applyAlignment="1">
      <alignment horizontal="center" vertical="top" wrapText="1"/>
    </xf>
    <xf numFmtId="164" fontId="25" fillId="0" borderId="0" xfId="0" applyNumberFormat="1" applyFont="1" applyAlignment="1">
      <alignment vertical="top" wrapText="1"/>
    </xf>
    <xf numFmtId="1" fontId="31" fillId="0" borderId="1" xfId="0" applyNumberFormat="1" applyFont="1" applyBorder="1" applyAlignment="1">
      <alignment horizontal="center" vertical="top" wrapText="1"/>
    </xf>
    <xf numFmtId="164" fontId="31" fillId="0" borderId="1" xfId="0" applyNumberFormat="1" applyFont="1" applyBorder="1" applyAlignment="1">
      <alignment horizontal="left" vertical="top" wrapText="1"/>
    </xf>
    <xf numFmtId="4" fontId="31" fillId="0" borderId="1" xfId="0" applyNumberFormat="1" applyFont="1" applyBorder="1" applyAlignment="1">
      <alignment horizontal="center" vertical="top" wrapText="1"/>
    </xf>
    <xf numFmtId="3" fontId="31" fillId="0" borderId="1" xfId="0" applyNumberFormat="1" applyFont="1" applyBorder="1" applyAlignment="1">
      <alignment horizontal="center" vertical="top" wrapText="1"/>
    </xf>
    <xf numFmtId="4" fontId="31" fillId="0" borderId="1" xfId="0" applyNumberFormat="1" applyFont="1" applyFill="1" applyBorder="1" applyAlignment="1">
      <alignment horizontal="center" vertical="top" wrapText="1"/>
    </xf>
    <xf numFmtId="4" fontId="31" fillId="0" borderId="0" xfId="0" applyNumberFormat="1" applyFont="1" applyAlignment="1">
      <alignment vertical="top" wrapText="1"/>
    </xf>
    <xf numFmtId="164" fontId="31" fillId="0" borderId="0" xfId="0" applyNumberFormat="1" applyFont="1" applyAlignment="1">
      <alignment vertical="top" wrapText="1"/>
    </xf>
    <xf numFmtId="165" fontId="25" fillId="0" borderId="1" xfId="0" applyNumberFormat="1" applyFont="1" applyBorder="1" applyAlignment="1">
      <alignment horizontal="left" vertical="top" wrapText="1"/>
    </xf>
    <xf numFmtId="1" fontId="27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left" vertical="center" wrapText="1"/>
    </xf>
    <xf numFmtId="164" fontId="27" fillId="0" borderId="1" xfId="0" applyNumberFormat="1" applyFont="1" applyBorder="1" applyAlignment="1">
      <alignment horizontal="left" vertical="center" wrapText="1"/>
    </xf>
    <xf numFmtId="1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left" vertical="center" wrapText="1"/>
    </xf>
    <xf numFmtId="164" fontId="27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 wrapText="1"/>
    </xf>
    <xf numFmtId="164" fontId="25" fillId="0" borderId="0" xfId="0" applyNumberFormat="1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 wrapText="1"/>
    </xf>
    <xf numFmtId="1" fontId="31" fillId="2" borderId="1" xfId="0" applyNumberFormat="1" applyFont="1" applyFill="1" applyBorder="1" applyAlignment="1">
      <alignment horizontal="center" vertical="top" wrapText="1"/>
    </xf>
    <xf numFmtId="164" fontId="31" fillId="2" borderId="1" xfId="0" applyNumberFormat="1" applyFont="1" applyFill="1" applyBorder="1" applyAlignment="1">
      <alignment horizontal="left" vertical="top" wrapText="1"/>
    </xf>
    <xf numFmtId="4" fontId="31" fillId="2" borderId="1" xfId="0" applyNumberFormat="1" applyFont="1" applyFill="1" applyBorder="1" applyAlignment="1">
      <alignment horizontal="center" vertical="top" wrapText="1"/>
    </xf>
    <xf numFmtId="3" fontId="31" fillId="2" borderId="1" xfId="0" applyNumberFormat="1" applyFont="1" applyFill="1" applyBorder="1" applyAlignment="1">
      <alignment horizontal="center" vertical="top" wrapText="1"/>
    </xf>
    <xf numFmtId="4" fontId="31" fillId="4" borderId="1" xfId="0" applyNumberFormat="1" applyFont="1" applyFill="1" applyBorder="1" applyAlignment="1">
      <alignment horizontal="center" vertical="top" wrapText="1"/>
    </xf>
    <xf numFmtId="1" fontId="25" fillId="2" borderId="1" xfId="0" applyNumberFormat="1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left" vertical="top" wrapText="1"/>
    </xf>
    <xf numFmtId="4" fontId="25" fillId="2" borderId="1" xfId="0" applyNumberFormat="1" applyFont="1" applyFill="1" applyBorder="1" applyAlignment="1">
      <alignment horizontal="center" vertical="top" wrapText="1"/>
    </xf>
    <xf numFmtId="3" fontId="25" fillId="2" borderId="1" xfId="0" applyNumberFormat="1" applyFont="1" applyFill="1" applyBorder="1" applyAlignment="1">
      <alignment horizontal="center" vertical="top" wrapText="1"/>
    </xf>
    <xf numFmtId="4" fontId="26" fillId="4" borderId="1" xfId="0" applyNumberFormat="1" applyFont="1" applyFill="1" applyBorder="1" applyAlignment="1">
      <alignment horizontal="center" vertical="top" wrapText="1"/>
    </xf>
    <xf numFmtId="4" fontId="25" fillId="4" borderId="1" xfId="0" applyNumberFormat="1" applyFont="1" applyFill="1" applyBorder="1" applyAlignment="1">
      <alignment horizontal="center" vertical="top" wrapText="1"/>
    </xf>
    <xf numFmtId="164" fontId="25" fillId="4" borderId="1" xfId="0" applyNumberFormat="1" applyFont="1" applyFill="1" applyBorder="1" applyAlignment="1">
      <alignment horizontal="left" vertical="top" wrapText="1"/>
    </xf>
    <xf numFmtId="1" fontId="31" fillId="7" borderId="1" xfId="0" applyNumberFormat="1" applyFont="1" applyFill="1" applyBorder="1" applyAlignment="1">
      <alignment horizontal="center" vertical="top" wrapText="1"/>
    </xf>
    <xf numFmtId="164" fontId="31" fillId="7" borderId="1" xfId="0" applyNumberFormat="1" applyFont="1" applyFill="1" applyBorder="1" applyAlignment="1">
      <alignment horizontal="left" vertical="top" wrapText="1"/>
    </xf>
    <xf numFmtId="4" fontId="31" fillId="7" borderId="1" xfId="0" applyNumberFormat="1" applyFont="1" applyFill="1" applyBorder="1" applyAlignment="1">
      <alignment horizontal="center" vertical="top" wrapText="1"/>
    </xf>
    <xf numFmtId="3" fontId="31" fillId="7" borderId="1" xfId="0" applyNumberFormat="1" applyFont="1" applyFill="1" applyBorder="1" applyAlignment="1">
      <alignment horizontal="center" vertical="top" wrapText="1"/>
    </xf>
    <xf numFmtId="165" fontId="25" fillId="2" borderId="1" xfId="0" applyNumberFormat="1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164" fontId="25" fillId="0" borderId="0" xfId="0" applyNumberFormat="1" applyFont="1" applyAlignment="1">
      <alignment horizontal="left" vertical="center" wrapText="1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5" fillId="0" borderId="0" xfId="0" applyFont="1"/>
    <xf numFmtId="4" fontId="25" fillId="0" borderId="0" xfId="0" applyNumberFormat="1" applyFont="1"/>
    <xf numFmtId="4" fontId="25" fillId="0" borderId="0" xfId="0" applyNumberFormat="1" applyFont="1" applyFill="1"/>
    <xf numFmtId="4" fontId="26" fillId="0" borderId="0" xfId="0" applyNumberFormat="1" applyFont="1" applyFill="1"/>
    <xf numFmtId="164" fontId="25" fillId="0" borderId="0" xfId="0" applyNumberFormat="1" applyFont="1" applyAlignment="1">
      <alignment horizontal="left" vertical="center"/>
    </xf>
    <xf numFmtId="0" fontId="25" fillId="6" borderId="0" xfId="0" applyFont="1" applyFill="1" applyAlignment="1">
      <alignment horizontal="left" vertical="center"/>
    </xf>
    <xf numFmtId="3" fontId="25" fillId="6" borderId="0" xfId="0" applyNumberFormat="1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left" vertical="top" wrapText="1"/>
    </xf>
    <xf numFmtId="3" fontId="25" fillId="0" borderId="0" xfId="0" applyNumberFormat="1" applyFont="1" applyAlignment="1">
      <alignment horizontal="center" vertical="top" wrapText="1"/>
    </xf>
    <xf numFmtId="4" fontId="26" fillId="0" borderId="0" xfId="0" applyNumberFormat="1" applyFont="1" applyFill="1" applyAlignment="1">
      <alignment horizontal="center" vertical="top" wrapText="1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3" fontId="25" fillId="0" borderId="0" xfId="0" applyNumberFormat="1" applyFont="1" applyAlignment="1">
      <alignment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0" fontId="25" fillId="0" borderId="0" xfId="0" applyFont="1" applyAlignment="1"/>
    <xf numFmtId="4" fontId="25" fillId="0" borderId="0" xfId="0" applyNumberFormat="1" applyFont="1" applyAlignment="1">
      <alignment horizontal="center" vertical="top"/>
    </xf>
    <xf numFmtId="4" fontId="25" fillId="0" borderId="0" xfId="0" applyNumberFormat="1" applyFont="1" applyFill="1" applyAlignment="1">
      <alignment horizontal="center" vertical="top"/>
    </xf>
    <xf numFmtId="4" fontId="25" fillId="0" borderId="0" xfId="0" applyNumberFormat="1" applyFont="1" applyFill="1" applyAlignment="1">
      <alignment vertical="top"/>
    </xf>
    <xf numFmtId="4" fontId="26" fillId="0" borderId="0" xfId="0" applyNumberFormat="1" applyFont="1" applyFill="1" applyAlignment="1">
      <alignment vertical="top"/>
    </xf>
    <xf numFmtId="3" fontId="25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4" fontId="26" fillId="0" borderId="0" xfId="0" applyNumberFormat="1" applyFont="1" applyFill="1" applyAlignment="1">
      <alignment horizontal="center" vertical="top"/>
    </xf>
    <xf numFmtId="164" fontId="27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4" fontId="9" fillId="0" borderId="0" xfId="0" applyNumberFormat="1" applyFont="1" applyFill="1" applyAlignment="1">
      <alignment horizontal="right" vertical="top" wrapText="1"/>
    </xf>
    <xf numFmtId="4" fontId="9" fillId="0" borderId="0" xfId="0" applyNumberFormat="1" applyFont="1" applyFill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6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Border="1" applyAlignment="1">
      <alignment vertical="top" wrapText="1"/>
    </xf>
    <xf numFmtId="4" fontId="8" fillId="7" borderId="1" xfId="0" applyNumberFormat="1" applyFont="1" applyFill="1" applyBorder="1" applyAlignment="1">
      <alignment horizontal="center" vertical="top" wrapText="1"/>
    </xf>
    <xf numFmtId="4" fontId="9" fillId="7" borderId="1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horizontal="center" vertical="top" wrapText="1"/>
    </xf>
    <xf numFmtId="4" fontId="8" fillId="0" borderId="0" xfId="0" applyNumberFormat="1" applyFont="1" applyAlignment="1">
      <alignment horizontal="center" vertical="top" wrapText="1"/>
    </xf>
    <xf numFmtId="4" fontId="9" fillId="6" borderId="0" xfId="0" applyNumberFormat="1" applyFont="1" applyFill="1" applyAlignment="1">
      <alignment horizontal="center" vertical="top" wrapText="1"/>
    </xf>
    <xf numFmtId="4" fontId="9" fillId="0" borderId="0" xfId="0" applyNumberFormat="1" applyFont="1" applyFill="1" applyAlignment="1">
      <alignment vertical="top"/>
    </xf>
    <xf numFmtId="0" fontId="9" fillId="0" borderId="0" xfId="0" applyFont="1" applyAlignment="1"/>
    <xf numFmtId="4" fontId="9" fillId="0" borderId="0" xfId="0" applyNumberFormat="1" applyFont="1" applyFill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center" wrapText="1"/>
    </xf>
    <xf numFmtId="4" fontId="32" fillId="7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5" fillId="0" borderId="5" xfId="0" applyNumberFormat="1" applyFont="1" applyFill="1" applyBorder="1" applyAlignment="1">
      <alignment horizontal="center" vertical="center" wrapText="1"/>
    </xf>
    <xf numFmtId="4" fontId="25" fillId="0" borderId="6" xfId="0" applyNumberFormat="1" applyFont="1" applyFill="1" applyBorder="1" applyAlignment="1">
      <alignment horizontal="center" vertical="center" wrapText="1"/>
    </xf>
    <xf numFmtId="4" fontId="28" fillId="0" borderId="8" xfId="0" applyNumberFormat="1" applyFont="1" applyFill="1" applyBorder="1" applyAlignment="1">
      <alignment horizontal="center" vertical="top" wrapText="1"/>
    </xf>
    <xf numFmtId="4" fontId="25" fillId="0" borderId="5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5" fillId="0" borderId="6" xfId="0" applyNumberFormat="1" applyFont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25" fillId="0" borderId="4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6" borderId="2" xfId="0" applyNumberFormat="1" applyFont="1" applyFill="1" applyBorder="1" applyAlignment="1">
      <alignment horizontal="center" vertical="center" wrapText="1"/>
    </xf>
    <xf numFmtId="4" fontId="25" fillId="6" borderId="4" xfId="0" applyNumberFormat="1" applyFont="1" applyFill="1" applyBorder="1" applyAlignment="1">
      <alignment horizontal="center" vertical="center" wrapText="1"/>
    </xf>
    <xf numFmtId="4" fontId="25" fillId="6" borderId="3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1" fillId="6" borderId="0" xfId="17" applyNumberFormat="1" applyFont="1" applyFill="1" applyBorder="1" applyAlignment="1">
      <alignment horizontal="left" vertical="center"/>
    </xf>
    <xf numFmtId="0" fontId="4" fillId="6" borderId="0" xfId="17" applyFont="1" applyFill="1" applyAlignment="1">
      <alignment horizontal="left"/>
    </xf>
    <xf numFmtId="0" fontId="21" fillId="6" borderId="0" xfId="17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6" borderId="11" xfId="17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</cellXfs>
  <cellStyles count="18">
    <cellStyle name="Formuls" xfId="10" xr:uid="{7355AB3B-DEA2-4937-9DA5-741D522AF4C2}"/>
    <cellStyle name="Header" xfId="8" xr:uid="{9F3BF133-9B5A-4801-8F99-866F48E76EDC}"/>
    <cellStyle name="Title 2" xfId="7" xr:uid="{83512BD4-A2E9-425B-92B9-CA24D338A1CE}"/>
    <cellStyle name="Значение" xfId="14" xr:uid="{DFF803F1-1BE1-439B-B78F-B56C5E33002A}"/>
    <cellStyle name="Обычный" xfId="0" builtinId="0"/>
    <cellStyle name="Обычный 10" xfId="9" xr:uid="{05BF0828-009A-499F-A30D-05014B7A3A09}"/>
    <cellStyle name="Обычный 11" xfId="3" xr:uid="{1AD32D34-B087-4265-A10E-6ACFC72E5485}"/>
    <cellStyle name="Обычный 12 3 2" xfId="11" xr:uid="{91B096C7-0B96-407F-AEA5-81874C3FDCBF}"/>
    <cellStyle name="Обычный 2" xfId="15" xr:uid="{A1D56E87-BFD7-42BE-89A4-75924DFC4CA9}"/>
    <cellStyle name="Обычный 2 14" xfId="17" xr:uid="{6090345A-48D5-4821-B169-2D220AE3B4FD}"/>
    <cellStyle name="Обычный 2 2 4 2" xfId="16" xr:uid="{785258D3-82CE-47FF-9731-9800B8AD2489}"/>
    <cellStyle name="Обычный 2 7" xfId="4" xr:uid="{5D3C897B-8757-48A2-A725-C04E9D07A619}"/>
    <cellStyle name="Обычный 2_13 09 24 Баланс (3)" xfId="5" xr:uid="{4C2F171C-3BCB-4C8E-AC89-7455DC54962D}"/>
    <cellStyle name="Обычный 3" xfId="1" xr:uid="{4C8DC036-584E-4075-BF6F-F70CD332F9D8}"/>
    <cellStyle name="Обычный 3 2_14 04 25 затраты+" xfId="12" xr:uid="{ED7A1272-82D5-44B6-84CD-3BE206899AC8}"/>
    <cellStyle name="Обычный 5" xfId="6" xr:uid="{DC586FE2-0ACB-4C07-94E8-3223FE6E576A}"/>
    <cellStyle name="Финансовый 2" xfId="2" xr:uid="{FAA6ED69-C8AE-440B-997C-FDB0F68F2B5C}"/>
    <cellStyle name="Формула_GRES.2007.5" xfId="13" xr:uid="{AD19F87A-C2B9-4A88-8C32-B5F95F3F11FA}"/>
  </cellStyles>
  <dxfs count="0"/>
  <tableStyles count="0" defaultTableStyle="TableStyleMedium9" defaultPivotStyle="PivotStyleLight16"/>
  <colors>
    <mruColors>
      <color rgb="FFFFFF99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103;&#1091;&#1076;&#1075;&#1080;&#1085;&#1072;&#1081;&#1090;&#1077;&#1048;&#1056;.TEPLO/AppData/Local/Microsoft/Windows/Temporary%20Internet%20Files/Content.Outlook/EZH7CKTA/18%20&#1058;&#1069;%20&#1087;&#1088;&#1072;&#1074;&#1080;&#1083;&#1100;&#1085;&#1099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.%20&#1041;&#1072;&#1083;&#1072;&#1085;&#1089;%20&#1090;&#1077;&#1087;&#1083;&#1086;&#1089;&#1085;&#1072;&#1073;&#1078;&#1077;&#1085;&#1080;&#1103;%20&#1053;&#1072;&#1073;&#1077;&#1088;&#1077;&#1078;&#1085;&#1099;&#1081;%202026-202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.%20&#1041;&#1072;&#1083;&#1072;&#1085;&#1089;%20&#1090;&#1077;&#1087;&#1083;&#1086;&#1089;&#1085;&#1072;&#1073;&#1078;&#1077;&#1085;&#1080;&#1103;%20&#1053;&#1072;&#1073;&#1077;&#1088;&#1077;&#1078;&#1085;&#1099;&#1081;%202027-2028_&#1073;&#1077;&#1079;%20&#1055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8.2%20&#1054;&#1058;&#1063;&#1045;&#1058;%20&#1058;&#1069;%202023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1 кв."/>
      <sheetName val="апрель"/>
      <sheetName val="май"/>
      <sheetName val="июнь"/>
      <sheetName val="2 квартал"/>
      <sheetName val="1 пг"/>
      <sheetName val="июль"/>
      <sheetName val="август"/>
      <sheetName val="сент"/>
      <sheetName val="3 кв."/>
      <sheetName val="9 мес."/>
      <sheetName val="октябрь"/>
      <sheetName val="ноябрь"/>
      <sheetName val="декабрь"/>
      <sheetName val="4 кв."/>
      <sheetName val="2 пг"/>
      <sheetName val="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8">
          <cell r="G128">
            <v>13.855700000000001</v>
          </cell>
        </row>
        <row r="136">
          <cell r="G136">
            <v>329.3793</v>
          </cell>
        </row>
        <row r="138">
          <cell r="G138">
            <v>625.98590000000002</v>
          </cell>
        </row>
        <row r="145">
          <cell r="G145">
            <v>409516.18430000002</v>
          </cell>
        </row>
        <row r="163">
          <cell r="G163">
            <v>1019.4909</v>
          </cell>
        </row>
        <row r="164">
          <cell r="G164">
            <v>37891.160900000003</v>
          </cell>
        </row>
        <row r="167">
          <cell r="G167">
            <v>117.3929</v>
          </cell>
        </row>
        <row r="170">
          <cell r="G170">
            <v>4116.0011000000004</v>
          </cell>
        </row>
        <row r="205">
          <cell r="G205">
            <v>896.2645</v>
          </cell>
        </row>
        <row r="220">
          <cell r="G220">
            <v>4375.5018</v>
          </cell>
        </row>
        <row r="221">
          <cell r="G221">
            <v>168429.83290000001</v>
          </cell>
        </row>
        <row r="222">
          <cell r="G222">
            <v>15750.855100000001</v>
          </cell>
        </row>
        <row r="224">
          <cell r="G224">
            <v>888.53269999999998</v>
          </cell>
        </row>
        <row r="260">
          <cell r="G260">
            <v>297.84570000000002</v>
          </cell>
        </row>
        <row r="353">
          <cell r="G353">
            <v>222.59389999999999</v>
          </cell>
        </row>
        <row r="354">
          <cell r="G354">
            <v>8877.7481000000007</v>
          </cell>
        </row>
        <row r="376">
          <cell r="G376">
            <v>123.5539</v>
          </cell>
        </row>
        <row r="381">
          <cell r="G381">
            <v>1554.5820000000001</v>
          </cell>
        </row>
        <row r="391">
          <cell r="G391">
            <v>193.08260000000001</v>
          </cell>
        </row>
        <row r="393">
          <cell r="G393">
            <v>-109.1431</v>
          </cell>
        </row>
        <row r="431">
          <cell r="G431">
            <v>469.28370000000001</v>
          </cell>
        </row>
        <row r="547">
          <cell r="G54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2"/>
    </sheetNames>
    <sheetDataSet>
      <sheetData sheetId="0" refreshError="1">
        <row r="22">
          <cell r="G22">
            <v>0.73799999999999999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2"/>
    </sheetNames>
    <sheetDataSet>
      <sheetData sheetId="0">
        <row r="22">
          <cell r="J22">
            <v>0.86973739999999999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февраль поправ ПКТС"/>
      <sheetName val="март"/>
      <sheetName val="1 кв."/>
      <sheetName val="апрель"/>
      <sheetName val="май"/>
      <sheetName val="июнь"/>
      <sheetName val="2 квартал"/>
      <sheetName val="1 пг"/>
      <sheetName val="июль"/>
      <sheetName val="август"/>
      <sheetName val="Лист1"/>
      <sheetName val="Лист2"/>
      <sheetName val="Лист3"/>
      <sheetName val="Лист4"/>
      <sheetName val="август переделанный под ОКУ"/>
      <sheetName val="сент"/>
      <sheetName val="3 кв."/>
      <sheetName val="9 мес."/>
      <sheetName val="октябрь"/>
      <sheetName val="ноябрь"/>
      <sheetName val="декабрь"/>
      <sheetName val="4 кв."/>
      <sheetName val="2 пг"/>
      <sheetName val="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08">
          <cell r="G608">
            <v>8902.0529000000006</v>
          </cell>
        </row>
        <row r="611">
          <cell r="G611">
            <v>394608.36239999998</v>
          </cell>
        </row>
        <row r="613">
          <cell r="G613">
            <v>307399.32189999998</v>
          </cell>
        </row>
        <row r="614">
          <cell r="G614">
            <v>0</v>
          </cell>
        </row>
        <row r="615">
          <cell r="G615">
            <v>10910.325699999999</v>
          </cell>
        </row>
        <row r="616">
          <cell r="G616">
            <v>1295105.3726999999</v>
          </cell>
        </row>
        <row r="617">
          <cell r="G617">
            <v>0</v>
          </cell>
        </row>
        <row r="618">
          <cell r="G618">
            <v>370877.23450000002</v>
          </cell>
        </row>
        <row r="619">
          <cell r="G619">
            <v>19.5107</v>
          </cell>
        </row>
        <row r="620">
          <cell r="G620">
            <v>17801.890200000002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605A-6032-4F0E-92BC-50BBF89D36A9}">
  <sheetPr>
    <tabColor theme="6" tint="0.79998168889431442"/>
  </sheetPr>
  <dimension ref="A1:AT150"/>
  <sheetViews>
    <sheetView view="pageBreakPreview" zoomScale="59" zoomScaleNormal="59" zoomScaleSheetLayoutView="59" workbookViewId="0">
      <pane xSplit="17" ySplit="8" topLeftCell="R33" activePane="bottomRight" state="frozen"/>
      <selection pane="topRight" activeCell="R1" sqref="R1"/>
      <selection pane="bottomLeft" activeCell="A9" sqref="A9"/>
      <selection pane="bottomRight" activeCell="AP11" sqref="AP11"/>
    </sheetView>
  </sheetViews>
  <sheetFormatPr defaultColWidth="9.1796875" defaultRowHeight="19.5" customHeight="1" outlineLevelCol="1" x14ac:dyDescent="0.35"/>
  <cols>
    <col min="1" max="1" width="13.26953125" style="303" customWidth="1"/>
    <col min="2" max="2" width="35" style="304" customWidth="1"/>
    <col min="3" max="3" width="15.1796875" style="303" hidden="1" customWidth="1" outlineLevel="1"/>
    <col min="4" max="4" width="15.1796875" style="286" hidden="1" customWidth="1" outlineLevel="1"/>
    <col min="5" max="6" width="15.1796875" style="303" hidden="1" customWidth="1" outlineLevel="1"/>
    <col min="7" max="7" width="15.1796875" style="303" hidden="1" customWidth="1" collapsed="1"/>
    <col min="8" max="9" width="15.1796875" style="303" hidden="1" customWidth="1"/>
    <col min="10" max="10" width="15.1796875" style="206" hidden="1" customWidth="1"/>
    <col min="11" max="14" width="15.1796875" style="303" hidden="1" customWidth="1"/>
    <col min="15" max="15" width="15.1796875" style="206" hidden="1" customWidth="1"/>
    <col min="16" max="17" width="15.1796875" style="303" hidden="1" customWidth="1"/>
    <col min="18" max="20" width="15.1796875" style="206" hidden="1" customWidth="1"/>
    <col min="21" max="23" width="15.1796875" style="206" customWidth="1"/>
    <col min="24" max="24" width="15.1796875" style="204" customWidth="1"/>
    <col min="25" max="26" width="15.1796875" style="206" customWidth="1"/>
    <col min="27" max="28" width="15.1796875" style="204" customWidth="1"/>
    <col min="29" max="29" width="18.453125" style="204" customWidth="1"/>
    <col min="30" max="30" width="18.453125" style="206" customWidth="1"/>
    <col min="31" max="31" width="15.1796875" style="204" customWidth="1"/>
    <col min="32" max="33" width="18.453125" style="206" customWidth="1"/>
    <col min="34" max="34" width="15.1796875" style="204" customWidth="1"/>
    <col min="35" max="36" width="18.453125" style="206" customWidth="1"/>
    <col min="37" max="37" width="15.1796875" style="204" customWidth="1"/>
    <col min="38" max="38" width="18.453125" style="206" customWidth="1"/>
    <col min="39" max="39" width="18.453125" style="206" hidden="1" customWidth="1"/>
    <col min="40" max="40" width="15.1796875" style="287" hidden="1" customWidth="1"/>
    <col min="41" max="41" width="18.453125" style="206" hidden="1" customWidth="1"/>
    <col min="42" max="43" width="9.1796875" style="209"/>
    <col min="44" max="45" width="9.1796875" style="210"/>
    <col min="46" max="46" width="13.81640625" style="210" customWidth="1"/>
    <col min="47" max="16384" width="9.1796875" style="210"/>
  </cols>
  <sheetData>
    <row r="1" spans="1:46" ht="19.5" customHeight="1" x14ac:dyDescent="0.35">
      <c r="A1" s="201"/>
      <c r="B1" s="202"/>
      <c r="C1" s="201"/>
      <c r="D1" s="203"/>
      <c r="E1" s="201"/>
      <c r="F1" s="201"/>
      <c r="G1" s="201"/>
      <c r="H1" s="201"/>
      <c r="I1" s="201"/>
      <c r="J1" s="204"/>
      <c r="K1" s="201"/>
      <c r="L1" s="201"/>
      <c r="M1" s="201"/>
      <c r="N1" s="201"/>
      <c r="O1" s="204"/>
      <c r="P1" s="201"/>
      <c r="Q1" s="201"/>
      <c r="R1" s="204"/>
      <c r="S1" s="204"/>
      <c r="T1" s="204"/>
      <c r="U1" s="204"/>
      <c r="V1" s="204"/>
      <c r="W1" s="204"/>
      <c r="X1" s="205"/>
      <c r="Y1" s="205"/>
      <c r="Z1" s="205"/>
      <c r="AA1" s="205"/>
      <c r="AB1" s="205"/>
      <c r="AE1" s="205"/>
      <c r="AH1" s="205"/>
      <c r="AK1" s="205"/>
      <c r="AL1" s="207" t="s">
        <v>151</v>
      </c>
      <c r="AN1" s="208"/>
    </row>
    <row r="2" spans="1:46" ht="13.5" customHeight="1" x14ac:dyDescent="0.35">
      <c r="A2" s="201"/>
      <c r="B2" s="202"/>
      <c r="C2" s="201"/>
      <c r="D2" s="203"/>
      <c r="E2" s="201"/>
      <c r="F2" s="201"/>
      <c r="G2" s="201"/>
      <c r="H2" s="201"/>
      <c r="I2" s="201"/>
      <c r="J2" s="204"/>
      <c r="K2" s="201"/>
      <c r="L2" s="201"/>
      <c r="M2" s="201"/>
      <c r="N2" s="201"/>
      <c r="O2" s="204"/>
      <c r="P2" s="201"/>
      <c r="Q2" s="201"/>
      <c r="R2" s="204"/>
      <c r="S2" s="204"/>
      <c r="T2" s="204"/>
      <c r="U2" s="204"/>
      <c r="V2" s="204"/>
      <c r="W2" s="204"/>
      <c r="X2" s="205"/>
      <c r="Y2" s="205"/>
      <c r="Z2" s="205"/>
      <c r="AA2" s="205"/>
      <c r="AB2" s="205"/>
      <c r="AE2" s="205"/>
      <c r="AH2" s="205"/>
      <c r="AK2" s="205"/>
      <c r="AN2" s="208"/>
    </row>
    <row r="3" spans="1:46" ht="34.5" customHeight="1" x14ac:dyDescent="0.35">
      <c r="A3" s="327" t="s">
        <v>166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327"/>
      <c r="AH3" s="327"/>
      <c r="AI3" s="327"/>
      <c r="AJ3" s="327"/>
      <c r="AK3" s="327"/>
      <c r="AL3" s="327"/>
      <c r="AM3" s="211"/>
      <c r="AN3" s="211"/>
      <c r="AO3" s="211"/>
    </row>
    <row r="4" spans="1:46" s="218" customFormat="1" ht="19.5" customHeight="1" x14ac:dyDescent="0.35">
      <c r="A4" s="212"/>
      <c r="B4" s="213"/>
      <c r="C4" s="212"/>
      <c r="D4" s="214"/>
      <c r="E4" s="212"/>
      <c r="F4" s="212" t="s">
        <v>0</v>
      </c>
      <c r="G4" s="212"/>
      <c r="H4" s="212"/>
      <c r="I4" s="212"/>
      <c r="J4" s="215"/>
      <c r="K4" s="212"/>
      <c r="L4" s="212"/>
      <c r="M4" s="212"/>
      <c r="N4" s="212"/>
      <c r="O4" s="215"/>
      <c r="P4" s="212"/>
      <c r="Q4" s="212"/>
      <c r="R4" s="215"/>
      <c r="S4" s="215"/>
      <c r="T4" s="215"/>
      <c r="U4" s="215"/>
      <c r="V4" s="215"/>
      <c r="W4" s="215"/>
      <c r="X4" s="215"/>
      <c r="Y4" s="215"/>
      <c r="Z4" s="215"/>
      <c r="AA4" s="333" t="s">
        <v>156</v>
      </c>
      <c r="AB4" s="333"/>
      <c r="AC4" s="333"/>
      <c r="AD4" s="216" t="s">
        <v>157</v>
      </c>
      <c r="AE4" s="333" t="s">
        <v>155</v>
      </c>
      <c r="AF4" s="333"/>
      <c r="AG4" s="333"/>
      <c r="AH4" s="333"/>
      <c r="AI4" s="333"/>
      <c r="AJ4" s="333"/>
      <c r="AK4" s="333"/>
      <c r="AL4" s="333"/>
      <c r="AM4" s="216"/>
      <c r="AN4" s="215"/>
      <c r="AO4" s="216"/>
      <c r="AP4" s="217"/>
      <c r="AQ4" s="217"/>
    </row>
    <row r="5" spans="1:46" ht="19.5" customHeight="1" x14ac:dyDescent="0.35">
      <c r="A5" s="328" t="s">
        <v>1</v>
      </c>
      <c r="B5" s="328" t="s">
        <v>2</v>
      </c>
      <c r="C5" s="329" t="s">
        <v>3</v>
      </c>
      <c r="D5" s="329"/>
      <c r="E5" s="329" t="s">
        <v>4</v>
      </c>
      <c r="F5" s="329"/>
      <c r="G5" s="329" t="s">
        <v>5</v>
      </c>
      <c r="H5" s="329"/>
      <c r="I5" s="329"/>
      <c r="J5" s="330" t="s">
        <v>130</v>
      </c>
      <c r="K5" s="330"/>
      <c r="L5" s="330"/>
      <c r="M5" s="331" t="s">
        <v>130</v>
      </c>
      <c r="N5" s="332"/>
      <c r="O5" s="330" t="s">
        <v>142</v>
      </c>
      <c r="P5" s="330"/>
      <c r="Q5" s="330"/>
      <c r="R5" s="330" t="s">
        <v>143</v>
      </c>
      <c r="S5" s="330"/>
      <c r="T5" s="330"/>
      <c r="U5" s="330" t="s">
        <v>148</v>
      </c>
      <c r="V5" s="330"/>
      <c r="W5" s="330"/>
      <c r="X5" s="331" t="s">
        <v>150</v>
      </c>
      <c r="Y5" s="338"/>
      <c r="Z5" s="332"/>
      <c r="AA5" s="338" t="s">
        <v>154</v>
      </c>
      <c r="AB5" s="338"/>
      <c r="AC5" s="332"/>
      <c r="AD5" s="334" t="s">
        <v>145</v>
      </c>
      <c r="AE5" s="335"/>
      <c r="AF5" s="336"/>
      <c r="AG5" s="334" t="s">
        <v>146</v>
      </c>
      <c r="AH5" s="335"/>
      <c r="AI5" s="336"/>
      <c r="AJ5" s="334" t="s">
        <v>147</v>
      </c>
      <c r="AK5" s="335"/>
      <c r="AL5" s="336"/>
      <c r="AM5" s="334" t="s">
        <v>149</v>
      </c>
      <c r="AN5" s="335"/>
      <c r="AO5" s="336"/>
    </row>
    <row r="6" spans="1:46" ht="19.5" customHeight="1" x14ac:dyDescent="0.35">
      <c r="A6" s="328"/>
      <c r="B6" s="328"/>
      <c r="C6" s="328" t="s">
        <v>6</v>
      </c>
      <c r="D6" s="337" t="s">
        <v>7</v>
      </c>
      <c r="E6" s="328" t="s">
        <v>6</v>
      </c>
      <c r="F6" s="337" t="s">
        <v>7</v>
      </c>
      <c r="G6" s="328" t="s">
        <v>6</v>
      </c>
      <c r="H6" s="337" t="s">
        <v>7</v>
      </c>
      <c r="I6" s="328" t="s">
        <v>131</v>
      </c>
      <c r="J6" s="330" t="s">
        <v>6</v>
      </c>
      <c r="K6" s="337" t="s">
        <v>7</v>
      </c>
      <c r="L6" s="328" t="s">
        <v>131</v>
      </c>
      <c r="M6" s="330" t="s">
        <v>7</v>
      </c>
      <c r="N6" s="328" t="s">
        <v>131</v>
      </c>
      <c r="O6" s="330" t="s">
        <v>6</v>
      </c>
      <c r="P6" s="337" t="s">
        <v>7</v>
      </c>
      <c r="Q6" s="328" t="s">
        <v>131</v>
      </c>
      <c r="R6" s="330" t="s">
        <v>6</v>
      </c>
      <c r="S6" s="339" t="s">
        <v>7</v>
      </c>
      <c r="T6" s="328" t="s">
        <v>131</v>
      </c>
      <c r="U6" s="330" t="s">
        <v>6</v>
      </c>
      <c r="V6" s="339" t="s">
        <v>7</v>
      </c>
      <c r="W6" s="330" t="s">
        <v>131</v>
      </c>
      <c r="X6" s="330" t="s">
        <v>6</v>
      </c>
      <c r="Y6" s="343" t="s">
        <v>152</v>
      </c>
      <c r="Z6" s="343" t="s">
        <v>153</v>
      </c>
      <c r="AA6" s="330" t="s">
        <v>6</v>
      </c>
      <c r="AB6" s="343" t="s">
        <v>152</v>
      </c>
      <c r="AC6" s="343" t="s">
        <v>153</v>
      </c>
      <c r="AD6" s="342" t="s">
        <v>141</v>
      </c>
      <c r="AE6" s="330" t="s">
        <v>6</v>
      </c>
      <c r="AF6" s="342" t="s">
        <v>165</v>
      </c>
      <c r="AG6" s="342" t="s">
        <v>141</v>
      </c>
      <c r="AH6" s="330" t="s">
        <v>6</v>
      </c>
      <c r="AI6" s="342" t="s">
        <v>8</v>
      </c>
      <c r="AJ6" s="342" t="s">
        <v>141</v>
      </c>
      <c r="AK6" s="330" t="s">
        <v>6</v>
      </c>
      <c r="AL6" s="342" t="s">
        <v>8</v>
      </c>
      <c r="AM6" s="342" t="s">
        <v>141</v>
      </c>
      <c r="AN6" s="346" t="s">
        <v>6</v>
      </c>
      <c r="AO6" s="342" t="s">
        <v>8</v>
      </c>
    </row>
    <row r="7" spans="1:46" ht="19.5" customHeight="1" x14ac:dyDescent="0.35">
      <c r="A7" s="328"/>
      <c r="B7" s="328"/>
      <c r="C7" s="328"/>
      <c r="D7" s="337"/>
      <c r="E7" s="328"/>
      <c r="F7" s="337"/>
      <c r="G7" s="328"/>
      <c r="H7" s="337"/>
      <c r="I7" s="328"/>
      <c r="J7" s="330"/>
      <c r="K7" s="337"/>
      <c r="L7" s="328"/>
      <c r="M7" s="330"/>
      <c r="N7" s="328"/>
      <c r="O7" s="330"/>
      <c r="P7" s="337"/>
      <c r="Q7" s="328"/>
      <c r="R7" s="330"/>
      <c r="S7" s="340"/>
      <c r="T7" s="328"/>
      <c r="U7" s="330"/>
      <c r="V7" s="340"/>
      <c r="W7" s="330"/>
      <c r="X7" s="330"/>
      <c r="Y7" s="344"/>
      <c r="Z7" s="344"/>
      <c r="AA7" s="330"/>
      <c r="AB7" s="344"/>
      <c r="AC7" s="344"/>
      <c r="AD7" s="342"/>
      <c r="AE7" s="330"/>
      <c r="AF7" s="342"/>
      <c r="AG7" s="342"/>
      <c r="AH7" s="330"/>
      <c r="AI7" s="342"/>
      <c r="AJ7" s="342"/>
      <c r="AK7" s="330"/>
      <c r="AL7" s="342"/>
      <c r="AM7" s="342"/>
      <c r="AN7" s="346"/>
      <c r="AO7" s="342"/>
    </row>
    <row r="8" spans="1:46" ht="19.5" customHeight="1" x14ac:dyDescent="0.35">
      <c r="A8" s="328"/>
      <c r="B8" s="328"/>
      <c r="C8" s="328"/>
      <c r="D8" s="337"/>
      <c r="E8" s="328"/>
      <c r="F8" s="337"/>
      <c r="G8" s="328"/>
      <c r="H8" s="337"/>
      <c r="I8" s="328"/>
      <c r="J8" s="330"/>
      <c r="K8" s="337"/>
      <c r="L8" s="328"/>
      <c r="M8" s="330"/>
      <c r="N8" s="328"/>
      <c r="O8" s="330"/>
      <c r="P8" s="337"/>
      <c r="Q8" s="328"/>
      <c r="R8" s="330"/>
      <c r="S8" s="341"/>
      <c r="T8" s="328"/>
      <c r="U8" s="330"/>
      <c r="V8" s="341"/>
      <c r="W8" s="330"/>
      <c r="X8" s="330"/>
      <c r="Y8" s="345"/>
      <c r="Z8" s="345"/>
      <c r="AA8" s="330"/>
      <c r="AB8" s="345"/>
      <c r="AC8" s="345"/>
      <c r="AD8" s="342"/>
      <c r="AE8" s="330"/>
      <c r="AF8" s="342"/>
      <c r="AG8" s="342"/>
      <c r="AH8" s="330"/>
      <c r="AI8" s="342"/>
      <c r="AJ8" s="342"/>
      <c r="AK8" s="330"/>
      <c r="AL8" s="342"/>
      <c r="AM8" s="342"/>
      <c r="AN8" s="346"/>
      <c r="AO8" s="342"/>
    </row>
    <row r="9" spans="1:46" s="225" customFormat="1" ht="33" x14ac:dyDescent="0.35">
      <c r="A9" s="219" t="s">
        <v>9</v>
      </c>
      <c r="B9" s="220" t="s">
        <v>61</v>
      </c>
      <c r="C9" s="221">
        <f t="shared" ref="C9:J9" si="0">C13+C18</f>
        <v>9255</v>
      </c>
      <c r="D9" s="222">
        <f t="shared" si="0"/>
        <v>9099</v>
      </c>
      <c r="E9" s="221">
        <f t="shared" si="0"/>
        <v>7594</v>
      </c>
      <c r="F9" s="221">
        <f t="shared" si="0"/>
        <v>10639.9409</v>
      </c>
      <c r="G9" s="221">
        <f t="shared" si="0"/>
        <v>7.117</v>
      </c>
      <c r="H9" s="221">
        <f t="shared" si="0"/>
        <v>9.532</v>
      </c>
      <c r="I9" s="221"/>
      <c r="J9" s="221">
        <f t="shared" si="0"/>
        <v>4.5680000000000005</v>
      </c>
      <c r="K9" s="221">
        <f>K13+K18</f>
        <v>6.7304442</v>
      </c>
      <c r="L9" s="221"/>
      <c r="M9" s="221">
        <f t="shared" ref="M9:O9" si="1">M13+M18</f>
        <v>6.73</v>
      </c>
      <c r="N9" s="221"/>
      <c r="O9" s="221">
        <f t="shared" si="1"/>
        <v>5.8229999999999995</v>
      </c>
      <c r="P9" s="221">
        <f>P13+P18</f>
        <v>7.6195709000000003</v>
      </c>
      <c r="Q9" s="221"/>
      <c r="R9" s="221">
        <f>R13+R18</f>
        <v>9.0689999999999991</v>
      </c>
      <c r="S9" s="221">
        <f t="shared" ref="S9:Z9" si="2">S13+S18</f>
        <v>7.5640665000000009</v>
      </c>
      <c r="T9" s="221"/>
      <c r="U9" s="221">
        <f>+U10</f>
        <v>7.6710000000000003</v>
      </c>
      <c r="V9" s="221">
        <f>+V10</f>
        <v>7.2577908999999998</v>
      </c>
      <c r="W9" s="221"/>
      <c r="X9" s="221">
        <f t="shared" si="2"/>
        <v>7.3359999999999994</v>
      </c>
      <c r="Y9" s="221">
        <f t="shared" si="2"/>
        <v>7.55</v>
      </c>
      <c r="Z9" s="221">
        <f t="shared" si="2"/>
        <v>0</v>
      </c>
      <c r="AA9" s="221">
        <f t="shared" ref="AA9" si="3">AA13+AA18</f>
        <v>7.4980000000000002</v>
      </c>
      <c r="AB9" s="221">
        <f>+AB10</f>
        <v>6.9998775000000002</v>
      </c>
      <c r="AC9" s="221"/>
      <c r="AD9" s="221">
        <f>+AD10</f>
        <v>14.716999999999999</v>
      </c>
      <c r="AE9" s="221">
        <f>+AE10</f>
        <v>14.716999999999999</v>
      </c>
      <c r="AF9" s="221">
        <f t="shared" ref="AF9" si="4">AF13+AF18</f>
        <v>14.299103100000002</v>
      </c>
      <c r="AG9" s="221">
        <f t="shared" ref="AG9:AI9" si="5">AG13+AG18</f>
        <v>14.521000000000001</v>
      </c>
      <c r="AH9" s="221">
        <f>+AH10</f>
        <v>14.716999999999999</v>
      </c>
      <c r="AI9" s="221">
        <f t="shared" si="5"/>
        <v>14.521000000000001</v>
      </c>
      <c r="AJ9" s="221">
        <f t="shared" ref="AJ9" si="6">AJ13+AJ18</f>
        <v>14.521000000000001</v>
      </c>
      <c r="AK9" s="221">
        <f>+AK10</f>
        <v>14.716999999999999</v>
      </c>
      <c r="AL9" s="221">
        <f t="shared" ref="AL9" si="7">AL13+AL18</f>
        <v>14.521000000000001</v>
      </c>
      <c r="AM9" s="221"/>
      <c r="AN9" s="223">
        <f t="shared" ref="AN9:AO9" si="8">AN13+AN18</f>
        <v>7.34</v>
      </c>
      <c r="AO9" s="221">
        <f t="shared" si="8"/>
        <v>7.4959999999999996</v>
      </c>
      <c r="AP9" s="224"/>
      <c r="AQ9" s="224"/>
      <c r="AT9" s="226"/>
    </row>
    <row r="10" spans="1:46" s="234" customFormat="1" ht="19.5" customHeight="1" x14ac:dyDescent="0.35">
      <c r="A10" s="227"/>
      <c r="B10" s="228" t="s">
        <v>11</v>
      </c>
      <c r="C10" s="229">
        <f t="shared" ref="C10:S10" si="9">C9</f>
        <v>9255</v>
      </c>
      <c r="D10" s="230">
        <f t="shared" si="9"/>
        <v>9099</v>
      </c>
      <c r="E10" s="229">
        <f t="shared" si="9"/>
        <v>7594</v>
      </c>
      <c r="F10" s="229">
        <f t="shared" si="9"/>
        <v>10639.9409</v>
      </c>
      <c r="G10" s="229">
        <f t="shared" si="9"/>
        <v>7.117</v>
      </c>
      <c r="H10" s="229">
        <f t="shared" si="9"/>
        <v>9.532</v>
      </c>
      <c r="I10" s="229"/>
      <c r="J10" s="229">
        <f t="shared" si="9"/>
        <v>4.5680000000000005</v>
      </c>
      <c r="K10" s="229">
        <f t="shared" si="9"/>
        <v>6.7304442</v>
      </c>
      <c r="L10" s="229"/>
      <c r="M10" s="229">
        <f>M9</f>
        <v>6.73</v>
      </c>
      <c r="N10" s="229"/>
      <c r="O10" s="229">
        <f t="shared" si="9"/>
        <v>5.8229999999999995</v>
      </c>
      <c r="P10" s="229">
        <f t="shared" si="9"/>
        <v>7.6195709000000003</v>
      </c>
      <c r="Q10" s="229"/>
      <c r="R10" s="229">
        <f t="shared" si="9"/>
        <v>9.0689999999999991</v>
      </c>
      <c r="S10" s="229">
        <f t="shared" si="9"/>
        <v>7.5640665000000009</v>
      </c>
      <c r="T10" s="229"/>
      <c r="U10" s="229">
        <f>+U13+U18</f>
        <v>7.6710000000000003</v>
      </c>
      <c r="V10" s="229">
        <f>+V13+V18</f>
        <v>7.2577908999999998</v>
      </c>
      <c r="W10" s="229"/>
      <c r="X10" s="231">
        <f>+X13+X18</f>
        <v>7.3359999999999994</v>
      </c>
      <c r="Y10" s="229">
        <f>+Y13+Y18</f>
        <v>7.55</v>
      </c>
      <c r="Z10" s="229"/>
      <c r="AA10" s="231">
        <f>+AA13+AA18</f>
        <v>7.4980000000000002</v>
      </c>
      <c r="AB10" s="229">
        <f>+AB13+AB18</f>
        <v>6.9998775000000002</v>
      </c>
      <c r="AC10" s="232"/>
      <c r="AD10" s="229">
        <f>+AD13+AD18</f>
        <v>14.716999999999999</v>
      </c>
      <c r="AE10" s="229">
        <f>+AE13+AE18</f>
        <v>14.716999999999999</v>
      </c>
      <c r="AF10" s="229">
        <f>+AF13+AF18</f>
        <v>14.299103100000002</v>
      </c>
      <c r="AG10" s="231">
        <f t="shared" ref="AG10:AI10" si="10">+AG13+AG18</f>
        <v>14.521000000000001</v>
      </c>
      <c r="AH10" s="229">
        <f>+AH13+AH18</f>
        <v>14.716999999999999</v>
      </c>
      <c r="AI10" s="231">
        <f t="shared" si="10"/>
        <v>14.521000000000001</v>
      </c>
      <c r="AJ10" s="231">
        <f t="shared" ref="AJ10" si="11">+AJ13+AJ18</f>
        <v>14.521000000000001</v>
      </c>
      <c r="AK10" s="229">
        <f>+AK13+AK18</f>
        <v>14.716999999999999</v>
      </c>
      <c r="AL10" s="231">
        <f t="shared" ref="AL10" si="12">+AL13+AL18</f>
        <v>14.521000000000001</v>
      </c>
      <c r="AM10" s="229"/>
      <c r="AN10" s="233">
        <f>+AN13+AN18</f>
        <v>7.34</v>
      </c>
      <c r="AO10" s="231">
        <f t="shared" ref="AO10" si="13">AO9</f>
        <v>7.4959999999999996</v>
      </c>
      <c r="AP10" s="209"/>
      <c r="AQ10" s="209"/>
      <c r="AT10" s="226"/>
    </row>
    <row r="11" spans="1:46" s="234" customFormat="1" ht="19.5" customHeight="1" x14ac:dyDescent="0.35">
      <c r="A11" s="227"/>
      <c r="B11" s="228" t="s">
        <v>12</v>
      </c>
      <c r="C11" s="229"/>
      <c r="D11" s="230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31"/>
      <c r="Y11" s="229"/>
      <c r="Z11" s="229"/>
      <c r="AA11" s="231"/>
      <c r="AB11" s="229"/>
      <c r="AC11" s="231"/>
      <c r="AD11" s="229"/>
      <c r="AE11" s="229"/>
      <c r="AF11" s="229"/>
      <c r="AG11" s="231"/>
      <c r="AH11" s="229"/>
      <c r="AI11" s="231"/>
      <c r="AJ11" s="231"/>
      <c r="AK11" s="229"/>
      <c r="AL11" s="231"/>
      <c r="AM11" s="229"/>
      <c r="AN11" s="233"/>
      <c r="AO11" s="231"/>
      <c r="AP11" s="209"/>
      <c r="AQ11" s="209"/>
      <c r="AT11" s="226"/>
    </row>
    <row r="12" spans="1:46" s="234" customFormat="1" ht="19.5" customHeight="1" x14ac:dyDescent="0.35">
      <c r="A12" s="227"/>
      <c r="B12" s="228" t="s">
        <v>13</v>
      </c>
      <c r="C12" s="229"/>
      <c r="D12" s="230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31"/>
      <c r="Y12" s="229"/>
      <c r="Z12" s="229"/>
      <c r="AA12" s="231"/>
      <c r="AB12" s="229"/>
      <c r="AC12" s="231"/>
      <c r="AD12" s="229"/>
      <c r="AE12" s="229"/>
      <c r="AF12" s="229"/>
      <c r="AG12" s="231"/>
      <c r="AH12" s="229"/>
      <c r="AI12" s="231"/>
      <c r="AJ12" s="231"/>
      <c r="AK12" s="229"/>
      <c r="AL12" s="231"/>
      <c r="AM12" s="229"/>
      <c r="AN12" s="233"/>
      <c r="AO12" s="231"/>
      <c r="AP12" s="209"/>
      <c r="AQ12" s="209"/>
      <c r="AT12" s="226"/>
    </row>
    <row r="13" spans="1:46" s="241" customFormat="1" ht="19.5" customHeight="1" x14ac:dyDescent="0.35">
      <c r="A13" s="235" t="s">
        <v>14</v>
      </c>
      <c r="B13" s="236" t="s">
        <v>15</v>
      </c>
      <c r="C13" s="237">
        <v>34</v>
      </c>
      <c r="D13" s="238">
        <v>36</v>
      </c>
      <c r="E13" s="237">
        <v>186</v>
      </c>
      <c r="F13" s="237">
        <v>259.51089999999999</v>
      </c>
      <c r="G13" s="237">
        <f>156/1000</f>
        <v>0.156</v>
      </c>
      <c r="H13" s="237">
        <f>282/1000</f>
        <v>0.28199999999999997</v>
      </c>
      <c r="I13" s="237"/>
      <c r="J13" s="237">
        <f>107/1000</f>
        <v>0.107</v>
      </c>
      <c r="K13" s="237">
        <f>157.745/1000</f>
        <v>0.157745</v>
      </c>
      <c r="L13" s="237"/>
      <c r="M13" s="237">
        <v>0.16</v>
      </c>
      <c r="N13" s="237"/>
      <c r="O13" s="237">
        <f>132/1000</f>
        <v>0.13200000000000001</v>
      </c>
      <c r="P13" s="237">
        <f>176.7575/1000</f>
        <v>0.17675749999999998</v>
      </c>
      <c r="Q13" s="237"/>
      <c r="R13" s="237">
        <f>235/1000</f>
        <v>0.23499999999999999</v>
      </c>
      <c r="S13" s="237">
        <f>[1]год!$G$391/1000</f>
        <v>0.19308260000000002</v>
      </c>
      <c r="T13" s="237"/>
      <c r="U13" s="237">
        <v>0.19900000000000001</v>
      </c>
      <c r="V13" s="237">
        <f>188.0551/1000</f>
        <v>0.1880551</v>
      </c>
      <c r="W13" s="237"/>
      <c r="X13" s="239">
        <f>204/1000</f>
        <v>0.20399999999999999</v>
      </c>
      <c r="Y13" s="237">
        <f>202/1000</f>
        <v>0.20200000000000001</v>
      </c>
      <c r="Z13" s="237"/>
      <c r="AA13" s="239">
        <f>203/1000</f>
        <v>0.20300000000000001</v>
      </c>
      <c r="AB13" s="237">
        <f>186.4586/1000</f>
        <v>0.1864586</v>
      </c>
      <c r="AC13" s="239"/>
      <c r="AD13" s="237">
        <f>203/1000</f>
        <v>0.20300000000000001</v>
      </c>
      <c r="AE13" s="237">
        <f>203/1000</f>
        <v>0.20300000000000001</v>
      </c>
      <c r="AF13" s="237">
        <f>186.4586/1000</f>
        <v>0.1864586</v>
      </c>
      <c r="AG13" s="239">
        <f t="shared" ref="AG13:AL13" si="14">203/1000</f>
        <v>0.20300000000000001</v>
      </c>
      <c r="AH13" s="237">
        <f t="shared" si="14"/>
        <v>0.20300000000000001</v>
      </c>
      <c r="AI13" s="239">
        <f t="shared" si="14"/>
        <v>0.20300000000000001</v>
      </c>
      <c r="AJ13" s="239">
        <f t="shared" si="14"/>
        <v>0.20300000000000001</v>
      </c>
      <c r="AK13" s="237">
        <f t="shared" si="14"/>
        <v>0.20300000000000001</v>
      </c>
      <c r="AL13" s="239">
        <f t="shared" si="14"/>
        <v>0.20300000000000001</v>
      </c>
      <c r="AM13" s="237"/>
      <c r="AN13" s="239">
        <v>0.20799999999999999</v>
      </c>
      <c r="AO13" s="239">
        <v>0.20399999999999999</v>
      </c>
      <c r="AP13" s="240"/>
      <c r="AQ13" s="240"/>
    </row>
    <row r="14" spans="1:46" ht="19.5" customHeight="1" x14ac:dyDescent="0.35">
      <c r="A14" s="227"/>
      <c r="B14" s="242" t="s">
        <v>16</v>
      </c>
      <c r="C14" s="229">
        <f t="shared" ref="C14:J14" si="15">C15/C10*100</f>
        <v>0.36736898973527821</v>
      </c>
      <c r="D14" s="230">
        <f t="shared" si="15"/>
        <v>0.39564787339268048</v>
      </c>
      <c r="E14" s="229">
        <f t="shared" si="15"/>
        <v>2.4493020805899395</v>
      </c>
      <c r="F14" s="229">
        <f t="shared" si="15"/>
        <v>2.4390257656412357</v>
      </c>
      <c r="G14" s="229">
        <f t="shared" si="15"/>
        <v>2.1919348039904452</v>
      </c>
      <c r="H14" s="229">
        <f t="shared" si="15"/>
        <v>2.9584557280738562</v>
      </c>
      <c r="I14" s="229"/>
      <c r="J14" s="229">
        <f t="shared" si="15"/>
        <v>2.3423817863397542</v>
      </c>
      <c r="K14" s="229">
        <f>K15/K10*100</f>
        <v>2.3437531805107303</v>
      </c>
      <c r="L14" s="229"/>
      <c r="M14" s="229">
        <f t="shared" ref="M14:O14" si="16">M15/M10*100</f>
        <v>2.3774145616641902</v>
      </c>
      <c r="N14" s="229"/>
      <c r="O14" s="229">
        <f t="shared" si="16"/>
        <v>2.2668727460072131</v>
      </c>
      <c r="P14" s="229">
        <f>P15/P10*100</f>
        <v>2.3197828633630797</v>
      </c>
      <c r="Q14" s="229"/>
      <c r="R14" s="229">
        <f>R15/R10*100</f>
        <v>2.5912449002095048</v>
      </c>
      <c r="S14" s="229">
        <f t="shared" ref="S14" si="17">S15/S10*100</f>
        <v>2.5526295941475396</v>
      </c>
      <c r="T14" s="229"/>
      <c r="U14" s="229">
        <f>U15/U10*100</f>
        <v>2.5941858949289536</v>
      </c>
      <c r="V14" s="229">
        <f>V15/V10*100</f>
        <v>2.5910790568518585</v>
      </c>
      <c r="W14" s="229"/>
      <c r="X14" s="231">
        <v>2.5941858949289536</v>
      </c>
      <c r="Y14" s="229">
        <f>Y15/Y10*100</f>
        <v>2.6754966887417222</v>
      </c>
      <c r="Z14" s="229"/>
      <c r="AA14" s="229">
        <f>AA15/AA10*100</f>
        <v>2.7073886369698585</v>
      </c>
      <c r="AB14" s="229">
        <f>AB15/AB10*100</f>
        <v>2.6637409011800566</v>
      </c>
      <c r="AC14" s="231"/>
      <c r="AD14" s="229">
        <f>AD15/AD10*100</f>
        <v>1.3793572059523003</v>
      </c>
      <c r="AE14" s="229">
        <f>AE15/AE10*100</f>
        <v>1.3793572059523003</v>
      </c>
      <c r="AF14" s="229">
        <f>AF15/AF10*100</f>
        <v>1.3039880802034358</v>
      </c>
      <c r="AG14" s="231">
        <f t="shared" ref="AG14:AI14" si="18">AG15/AG10*100</f>
        <v>1.3979753460505475</v>
      </c>
      <c r="AH14" s="229">
        <f>AH15/AH10*100</f>
        <v>1.3793572059523003</v>
      </c>
      <c r="AI14" s="231">
        <f t="shared" si="18"/>
        <v>1.3979753460505475</v>
      </c>
      <c r="AJ14" s="231">
        <f t="shared" ref="AJ14" si="19">AJ15/AJ10*100</f>
        <v>1.3979753460505475</v>
      </c>
      <c r="AK14" s="229">
        <f>AK15/AK10*100</f>
        <v>1.3793572059523003</v>
      </c>
      <c r="AL14" s="231">
        <f t="shared" ref="AL14" si="20">AL15/AL10*100</f>
        <v>1.3979753460505475</v>
      </c>
      <c r="AM14" s="229"/>
      <c r="AN14" s="233">
        <v>2.5941858949289536</v>
      </c>
      <c r="AO14" s="231">
        <f t="shared" ref="AO14" si="21">AO15/AO10*100</f>
        <v>2.7214514407684098</v>
      </c>
      <c r="AT14" s="226"/>
    </row>
    <row r="15" spans="1:46" s="234" customFormat="1" ht="19.5" customHeight="1" x14ac:dyDescent="0.35">
      <c r="A15" s="227"/>
      <c r="B15" s="228" t="s">
        <v>11</v>
      </c>
      <c r="C15" s="229">
        <f t="shared" ref="C15:J15" si="22">C13</f>
        <v>34</v>
      </c>
      <c r="D15" s="230">
        <f t="shared" si="22"/>
        <v>36</v>
      </c>
      <c r="E15" s="229">
        <f t="shared" si="22"/>
        <v>186</v>
      </c>
      <c r="F15" s="229">
        <f t="shared" si="22"/>
        <v>259.51089999999999</v>
      </c>
      <c r="G15" s="229">
        <f t="shared" si="22"/>
        <v>0.156</v>
      </c>
      <c r="H15" s="229">
        <f t="shared" si="22"/>
        <v>0.28199999999999997</v>
      </c>
      <c r="I15" s="229"/>
      <c r="J15" s="229">
        <f t="shared" si="22"/>
        <v>0.107</v>
      </c>
      <c r="K15" s="229">
        <f>K13</f>
        <v>0.157745</v>
      </c>
      <c r="L15" s="229"/>
      <c r="M15" s="229">
        <f>M13</f>
        <v>0.16</v>
      </c>
      <c r="N15" s="229"/>
      <c r="O15" s="229">
        <f t="shared" ref="O15" si="23">O13</f>
        <v>0.13200000000000001</v>
      </c>
      <c r="P15" s="229">
        <f>P13</f>
        <v>0.17675749999999998</v>
      </c>
      <c r="Q15" s="229"/>
      <c r="R15" s="229">
        <f>R13</f>
        <v>0.23499999999999999</v>
      </c>
      <c r="S15" s="229">
        <f>S13</f>
        <v>0.19308260000000002</v>
      </c>
      <c r="T15" s="229"/>
      <c r="U15" s="229">
        <f>U13</f>
        <v>0.19900000000000001</v>
      </c>
      <c r="V15" s="229">
        <f>V13</f>
        <v>0.1880551</v>
      </c>
      <c r="W15" s="229"/>
      <c r="X15" s="231">
        <v>0.20799999999999999</v>
      </c>
      <c r="Y15" s="229">
        <f>Y13</f>
        <v>0.20200000000000001</v>
      </c>
      <c r="Z15" s="229"/>
      <c r="AA15" s="229">
        <f>AA13</f>
        <v>0.20300000000000001</v>
      </c>
      <c r="AB15" s="229">
        <f>AB13</f>
        <v>0.1864586</v>
      </c>
      <c r="AC15" s="231"/>
      <c r="AD15" s="229">
        <f>AD13</f>
        <v>0.20300000000000001</v>
      </c>
      <c r="AE15" s="229">
        <f>AE13</f>
        <v>0.20300000000000001</v>
      </c>
      <c r="AF15" s="229">
        <f>AF13</f>
        <v>0.1864586</v>
      </c>
      <c r="AG15" s="231">
        <f t="shared" ref="AG15:AI15" si="24">AG13</f>
        <v>0.20300000000000001</v>
      </c>
      <c r="AH15" s="229">
        <f>AH13</f>
        <v>0.20300000000000001</v>
      </c>
      <c r="AI15" s="231">
        <f t="shared" si="24"/>
        <v>0.20300000000000001</v>
      </c>
      <c r="AJ15" s="231">
        <f t="shared" ref="AJ15" si="25">AJ13</f>
        <v>0.20300000000000001</v>
      </c>
      <c r="AK15" s="229">
        <f>AK13</f>
        <v>0.20300000000000001</v>
      </c>
      <c r="AL15" s="231">
        <f t="shared" ref="AL15" si="26">AL13</f>
        <v>0.20300000000000001</v>
      </c>
      <c r="AM15" s="229"/>
      <c r="AN15" s="233">
        <v>0.20799999999999999</v>
      </c>
      <c r="AO15" s="231">
        <f t="shared" ref="AO15" si="27">AO13</f>
        <v>0.20399999999999999</v>
      </c>
      <c r="AP15" s="209"/>
      <c r="AQ15" s="209"/>
      <c r="AT15" s="226"/>
    </row>
    <row r="16" spans="1:46" s="234" customFormat="1" ht="19.5" customHeight="1" x14ac:dyDescent="0.35">
      <c r="A16" s="227"/>
      <c r="B16" s="228" t="s">
        <v>12</v>
      </c>
      <c r="C16" s="229"/>
      <c r="D16" s="230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31"/>
      <c r="Y16" s="229"/>
      <c r="Z16" s="229"/>
      <c r="AA16" s="231"/>
      <c r="AB16" s="229"/>
      <c r="AC16" s="231"/>
      <c r="AD16" s="229"/>
      <c r="AE16" s="229"/>
      <c r="AF16" s="229"/>
      <c r="AG16" s="231"/>
      <c r="AH16" s="229"/>
      <c r="AI16" s="231"/>
      <c r="AJ16" s="231"/>
      <c r="AK16" s="229"/>
      <c r="AL16" s="231"/>
      <c r="AM16" s="229"/>
      <c r="AN16" s="233"/>
      <c r="AO16" s="231"/>
      <c r="AP16" s="209"/>
      <c r="AQ16" s="209"/>
      <c r="AT16" s="226"/>
    </row>
    <row r="17" spans="1:46" s="234" customFormat="1" ht="19.5" customHeight="1" x14ac:dyDescent="0.35">
      <c r="A17" s="227"/>
      <c r="B17" s="228" t="s">
        <v>13</v>
      </c>
      <c r="C17" s="229"/>
      <c r="D17" s="230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31"/>
      <c r="Y17" s="229"/>
      <c r="Z17" s="229"/>
      <c r="AA17" s="231"/>
      <c r="AB17" s="229"/>
      <c r="AC17" s="231"/>
      <c r="AD17" s="229"/>
      <c r="AE17" s="229"/>
      <c r="AF17" s="229"/>
      <c r="AG17" s="231"/>
      <c r="AH17" s="229"/>
      <c r="AI17" s="231"/>
      <c r="AJ17" s="231"/>
      <c r="AK17" s="229"/>
      <c r="AL17" s="231"/>
      <c r="AM17" s="229"/>
      <c r="AN17" s="233"/>
      <c r="AO17" s="231"/>
      <c r="AP17" s="209"/>
      <c r="AQ17" s="209"/>
      <c r="AT17" s="226"/>
    </row>
    <row r="18" spans="1:46" s="241" customFormat="1" ht="19.5" customHeight="1" x14ac:dyDescent="0.35">
      <c r="A18" s="235" t="s">
        <v>17</v>
      </c>
      <c r="B18" s="236" t="s">
        <v>18</v>
      </c>
      <c r="C18" s="237">
        <v>9221</v>
      </c>
      <c r="D18" s="238">
        <f>10083-1021+1</f>
        <v>9063</v>
      </c>
      <c r="E18" s="237">
        <v>7408</v>
      </c>
      <c r="F18" s="237">
        <v>10380.43</v>
      </c>
      <c r="G18" s="237">
        <f>6961/1000</f>
        <v>6.9610000000000003</v>
      </c>
      <c r="H18" s="237">
        <f>9250/1000</f>
        <v>9.25</v>
      </c>
      <c r="I18" s="237"/>
      <c r="J18" s="237">
        <f>4461/1000</f>
        <v>4.4610000000000003</v>
      </c>
      <c r="K18" s="237">
        <f>6572.6992/1000</f>
        <v>6.5726991999999997</v>
      </c>
      <c r="L18" s="237"/>
      <c r="M18" s="237">
        <v>6.57</v>
      </c>
      <c r="N18" s="237"/>
      <c r="O18" s="237">
        <f>5691/1000</f>
        <v>5.6909999999999998</v>
      </c>
      <c r="P18" s="237">
        <f>7442.8134/1000</f>
        <v>7.4428134000000004</v>
      </c>
      <c r="Q18" s="237"/>
      <c r="R18" s="237">
        <f>8834/1000</f>
        <v>8.8339999999999996</v>
      </c>
      <c r="S18" s="237">
        <v>7.3709839000000006</v>
      </c>
      <c r="T18" s="237"/>
      <c r="U18" s="237">
        <f>+U23</f>
        <v>7.4720000000000004</v>
      </c>
      <c r="V18" s="237">
        <f>+V23</f>
        <v>7.0697358000000001</v>
      </c>
      <c r="W18" s="237"/>
      <c r="X18" s="239">
        <f>+X23</f>
        <v>7.1319999999999997</v>
      </c>
      <c r="Y18" s="237">
        <f>+Y23</f>
        <v>7.3479999999999999</v>
      </c>
      <c r="Z18" s="237"/>
      <c r="AA18" s="239">
        <f>+AA23</f>
        <v>7.2949999999999999</v>
      </c>
      <c r="AB18" s="237">
        <f>+AB23</f>
        <v>6.8134189000000003</v>
      </c>
      <c r="AC18" s="239"/>
      <c r="AD18" s="237">
        <f>+AD23</f>
        <v>14.513999999999999</v>
      </c>
      <c r="AE18" s="237">
        <f>+AE23</f>
        <v>14.513999999999999</v>
      </c>
      <c r="AF18" s="237">
        <f>+AF23</f>
        <v>14.112644500000002</v>
      </c>
      <c r="AG18" s="239">
        <f t="shared" ref="AG18:AI18" si="28">+AG23</f>
        <v>14.318000000000001</v>
      </c>
      <c r="AH18" s="237">
        <f>+AH23</f>
        <v>14.513999999999999</v>
      </c>
      <c r="AI18" s="239">
        <f t="shared" si="28"/>
        <v>14.318000000000001</v>
      </c>
      <c r="AJ18" s="239">
        <f t="shared" ref="AJ18" si="29">+AJ23</f>
        <v>14.318000000000001</v>
      </c>
      <c r="AK18" s="237">
        <f>+AK23</f>
        <v>14.513999999999999</v>
      </c>
      <c r="AL18" s="239">
        <f t="shared" ref="AL18" si="30">+AL23</f>
        <v>14.318000000000001</v>
      </c>
      <c r="AM18" s="237"/>
      <c r="AN18" s="239">
        <f>+AN23</f>
        <v>7.1319999999999997</v>
      </c>
      <c r="AO18" s="239">
        <f>+AO19</f>
        <v>7.2919999999999998</v>
      </c>
      <c r="AP18" s="240"/>
      <c r="AQ18" s="240"/>
    </row>
    <row r="19" spans="1:46" s="234" customFormat="1" ht="19.5" customHeight="1" x14ac:dyDescent="0.35">
      <c r="A19" s="227"/>
      <c r="B19" s="228" t="s">
        <v>11</v>
      </c>
      <c r="C19" s="229">
        <f t="shared" ref="C19:R19" si="31">C18</f>
        <v>9221</v>
      </c>
      <c r="D19" s="230">
        <f t="shared" si="31"/>
        <v>9063</v>
      </c>
      <c r="E19" s="229">
        <f t="shared" si="31"/>
        <v>7408</v>
      </c>
      <c r="F19" s="229">
        <f t="shared" si="31"/>
        <v>10380.43</v>
      </c>
      <c r="G19" s="229">
        <f t="shared" si="31"/>
        <v>6.9610000000000003</v>
      </c>
      <c r="H19" s="229">
        <f t="shared" si="31"/>
        <v>9.25</v>
      </c>
      <c r="I19" s="229"/>
      <c r="J19" s="229">
        <f t="shared" si="31"/>
        <v>4.4610000000000003</v>
      </c>
      <c r="K19" s="229">
        <f t="shared" si="31"/>
        <v>6.5726991999999997</v>
      </c>
      <c r="L19" s="229"/>
      <c r="M19" s="229">
        <f>M18</f>
        <v>6.57</v>
      </c>
      <c r="N19" s="229"/>
      <c r="O19" s="229">
        <f t="shared" si="31"/>
        <v>5.6909999999999998</v>
      </c>
      <c r="P19" s="229">
        <f t="shared" si="31"/>
        <v>7.4428134000000004</v>
      </c>
      <c r="Q19" s="229"/>
      <c r="R19" s="229">
        <f t="shared" si="31"/>
        <v>8.8339999999999996</v>
      </c>
      <c r="S19" s="229">
        <f>S18</f>
        <v>7.3709839000000006</v>
      </c>
      <c r="T19" s="229"/>
      <c r="U19" s="229">
        <f>+U18</f>
        <v>7.4720000000000004</v>
      </c>
      <c r="V19" s="229">
        <f>+V18</f>
        <v>7.0697358000000001</v>
      </c>
      <c r="W19" s="229"/>
      <c r="X19" s="231">
        <f>+X23</f>
        <v>7.1319999999999997</v>
      </c>
      <c r="Y19" s="229">
        <f>+Y18</f>
        <v>7.3479999999999999</v>
      </c>
      <c r="Z19" s="229"/>
      <c r="AA19" s="231">
        <f>+AA23</f>
        <v>7.2949999999999999</v>
      </c>
      <c r="AB19" s="229">
        <f>+AB18</f>
        <v>6.8134189000000003</v>
      </c>
      <c r="AC19" s="231"/>
      <c r="AD19" s="229">
        <f>+AD18</f>
        <v>14.513999999999999</v>
      </c>
      <c r="AE19" s="229">
        <f>+AE18</f>
        <v>14.513999999999999</v>
      </c>
      <c r="AF19" s="229">
        <f>+AF18</f>
        <v>14.112644500000002</v>
      </c>
      <c r="AG19" s="231">
        <f t="shared" ref="AG19:AI19" si="32">+AG23</f>
        <v>14.318000000000001</v>
      </c>
      <c r="AH19" s="229">
        <f>+AH18</f>
        <v>14.513999999999999</v>
      </c>
      <c r="AI19" s="231">
        <f t="shared" si="32"/>
        <v>14.318000000000001</v>
      </c>
      <c r="AJ19" s="231">
        <f t="shared" ref="AJ19" si="33">+AJ23</f>
        <v>14.318000000000001</v>
      </c>
      <c r="AK19" s="229">
        <f>+AK18</f>
        <v>14.513999999999999</v>
      </c>
      <c r="AL19" s="231">
        <f t="shared" ref="AL19" si="34">+AL23</f>
        <v>14.318000000000001</v>
      </c>
      <c r="AM19" s="229"/>
      <c r="AN19" s="233">
        <f>+AN23</f>
        <v>7.1319999999999997</v>
      </c>
      <c r="AO19" s="231">
        <f>+AO23</f>
        <v>7.2919999999999998</v>
      </c>
      <c r="AP19" s="209"/>
      <c r="AQ19" s="209"/>
      <c r="AT19" s="226"/>
    </row>
    <row r="20" spans="1:46" s="234" customFormat="1" ht="19.5" customHeight="1" x14ac:dyDescent="0.35">
      <c r="A20" s="227"/>
      <c r="B20" s="228" t="s">
        <v>12</v>
      </c>
      <c r="C20" s="229"/>
      <c r="D20" s="230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31"/>
      <c r="Y20" s="229"/>
      <c r="Z20" s="229"/>
      <c r="AA20" s="231"/>
      <c r="AB20" s="229"/>
      <c r="AC20" s="231"/>
      <c r="AD20" s="229"/>
      <c r="AE20" s="229"/>
      <c r="AF20" s="229"/>
      <c r="AG20" s="231"/>
      <c r="AH20" s="229"/>
      <c r="AI20" s="231"/>
      <c r="AJ20" s="231"/>
      <c r="AK20" s="229"/>
      <c r="AL20" s="231"/>
      <c r="AM20" s="229"/>
      <c r="AN20" s="233"/>
      <c r="AO20" s="231"/>
      <c r="AP20" s="209"/>
      <c r="AQ20" s="209"/>
      <c r="AT20" s="226"/>
    </row>
    <row r="21" spans="1:46" s="234" customFormat="1" ht="19.5" customHeight="1" x14ac:dyDescent="0.35">
      <c r="A21" s="227"/>
      <c r="B21" s="228" t="s">
        <v>13</v>
      </c>
      <c r="C21" s="229"/>
      <c r="D21" s="230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31"/>
      <c r="Y21" s="229"/>
      <c r="Z21" s="229"/>
      <c r="AA21" s="231"/>
      <c r="AB21" s="229"/>
      <c r="AC21" s="231"/>
      <c r="AD21" s="229"/>
      <c r="AE21" s="229"/>
      <c r="AF21" s="229"/>
      <c r="AG21" s="231"/>
      <c r="AH21" s="229"/>
      <c r="AI21" s="231"/>
      <c r="AJ21" s="231"/>
      <c r="AK21" s="229"/>
      <c r="AL21" s="231"/>
      <c r="AM21" s="229"/>
      <c r="AN21" s="233"/>
      <c r="AO21" s="231"/>
      <c r="AP21" s="209"/>
      <c r="AQ21" s="209"/>
      <c r="AT21" s="226"/>
    </row>
    <row r="22" spans="1:46" s="234" customFormat="1" ht="33" x14ac:dyDescent="0.35">
      <c r="A22" s="243">
        <v>5</v>
      </c>
      <c r="B22" s="244" t="s">
        <v>99</v>
      </c>
      <c r="C22" s="229"/>
      <c r="D22" s="230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31"/>
      <c r="Y22" s="229"/>
      <c r="Z22" s="229"/>
      <c r="AA22" s="231"/>
      <c r="AB22" s="229"/>
      <c r="AC22" s="231"/>
      <c r="AD22" s="229"/>
      <c r="AE22" s="229"/>
      <c r="AF22" s="229"/>
      <c r="AG22" s="231"/>
      <c r="AH22" s="229"/>
      <c r="AI22" s="231"/>
      <c r="AJ22" s="231"/>
      <c r="AK22" s="229"/>
      <c r="AL22" s="231"/>
      <c r="AM22" s="229"/>
      <c r="AN22" s="233"/>
      <c r="AO22" s="231"/>
      <c r="AP22" s="209"/>
      <c r="AQ22" s="209"/>
      <c r="AT22" s="226"/>
    </row>
    <row r="23" spans="1:46" s="234" customFormat="1" ht="49.5" x14ac:dyDescent="0.35">
      <c r="A23" s="243">
        <v>6</v>
      </c>
      <c r="B23" s="245" t="s">
        <v>101</v>
      </c>
      <c r="C23" s="229"/>
      <c r="D23" s="230"/>
      <c r="E23" s="229"/>
      <c r="F23" s="229"/>
      <c r="G23" s="229">
        <f>G27+G34</f>
        <v>6.9610000000000003</v>
      </c>
      <c r="H23" s="229">
        <f>H27+H34</f>
        <v>9.250630000000001</v>
      </c>
      <c r="I23" s="229"/>
      <c r="J23" s="229">
        <f>J27+J34</f>
        <v>4.4610000000000003</v>
      </c>
      <c r="K23" s="229">
        <f>K27+K34</f>
        <v>6.5726991999999997</v>
      </c>
      <c r="L23" s="229"/>
      <c r="M23" s="229">
        <v>6.57</v>
      </c>
      <c r="N23" s="229"/>
      <c r="O23" s="229">
        <f>O27+O34</f>
        <v>5.6909999999999998</v>
      </c>
      <c r="P23" s="229">
        <f>P27+P34</f>
        <v>7.4428133999999995</v>
      </c>
      <c r="Q23" s="229"/>
      <c r="R23" s="229">
        <f>R27+R34</f>
        <v>8.8339999999999996</v>
      </c>
      <c r="S23" s="229">
        <f>S18</f>
        <v>7.3709839000000006</v>
      </c>
      <c r="T23" s="229"/>
      <c r="U23" s="229">
        <f>+U27+U34</f>
        <v>7.4720000000000004</v>
      </c>
      <c r="V23" s="229">
        <f>+V27+V34</f>
        <v>7.0697358000000001</v>
      </c>
      <c r="W23" s="229"/>
      <c r="X23" s="231">
        <f>+X24</f>
        <v>7.1319999999999997</v>
      </c>
      <c r="Y23" s="229">
        <f>+Y27+Y34</f>
        <v>7.3479999999999999</v>
      </c>
      <c r="Z23" s="229"/>
      <c r="AA23" s="231">
        <f>+AA24</f>
        <v>7.2949999999999999</v>
      </c>
      <c r="AB23" s="229">
        <f>+AB27+AB34</f>
        <v>6.8134189000000003</v>
      </c>
      <c r="AC23" s="231"/>
      <c r="AD23" s="229">
        <f>+AD27+AD34</f>
        <v>14.513999999999999</v>
      </c>
      <c r="AE23" s="229">
        <f>+AE27+AE34</f>
        <v>14.513999999999999</v>
      </c>
      <c r="AF23" s="229">
        <f>+AF27+AF34</f>
        <v>14.112644500000002</v>
      </c>
      <c r="AG23" s="231">
        <f t="shared" ref="AG23:AL23" si="35">+AG24</f>
        <v>14.318000000000001</v>
      </c>
      <c r="AH23" s="229">
        <f>+AH27+AH34</f>
        <v>14.513999999999999</v>
      </c>
      <c r="AI23" s="231">
        <f t="shared" si="35"/>
        <v>14.318000000000001</v>
      </c>
      <c r="AJ23" s="231">
        <f t="shared" si="35"/>
        <v>14.318000000000001</v>
      </c>
      <c r="AK23" s="229">
        <f>+AK27+AK34</f>
        <v>14.513999999999999</v>
      </c>
      <c r="AL23" s="231">
        <f t="shared" si="35"/>
        <v>14.318000000000001</v>
      </c>
      <c r="AM23" s="229"/>
      <c r="AN23" s="233">
        <f>+AN24</f>
        <v>7.1319999999999997</v>
      </c>
      <c r="AO23" s="231">
        <f t="shared" ref="AO23" si="36">AO27+AO34</f>
        <v>7.2919999999999998</v>
      </c>
      <c r="AP23" s="209"/>
      <c r="AQ23" s="209"/>
      <c r="AT23" s="226"/>
    </row>
    <row r="24" spans="1:46" s="234" customFormat="1" ht="19.5" customHeight="1" x14ac:dyDescent="0.35">
      <c r="A24" s="246"/>
      <c r="B24" s="244" t="s">
        <v>11</v>
      </c>
      <c r="C24" s="229"/>
      <c r="D24" s="230"/>
      <c r="E24" s="229"/>
      <c r="F24" s="229"/>
      <c r="G24" s="229"/>
      <c r="H24" s="229"/>
      <c r="I24" s="229"/>
      <c r="J24" s="229"/>
      <c r="K24" s="229"/>
      <c r="L24" s="229"/>
      <c r="M24" s="229">
        <f>M23</f>
        <v>6.57</v>
      </c>
      <c r="N24" s="229"/>
      <c r="O24" s="229"/>
      <c r="P24" s="229">
        <f>P23</f>
        <v>7.4428133999999995</v>
      </c>
      <c r="Q24" s="229"/>
      <c r="R24" s="229">
        <f>R23</f>
        <v>8.8339999999999996</v>
      </c>
      <c r="S24" s="229">
        <f>S23</f>
        <v>7.3709839000000006</v>
      </c>
      <c r="T24" s="229"/>
      <c r="U24" s="229"/>
      <c r="V24" s="229"/>
      <c r="W24" s="229"/>
      <c r="X24" s="231">
        <f>+X34</f>
        <v>7.1319999999999997</v>
      </c>
      <c r="Y24" s="229"/>
      <c r="Z24" s="229"/>
      <c r="AA24" s="231">
        <f>+AA34</f>
        <v>7.2949999999999999</v>
      </c>
      <c r="AB24" s="231">
        <f>+AB34</f>
        <v>6.8936445000000006</v>
      </c>
      <c r="AC24" s="231"/>
      <c r="AD24" s="231">
        <f>+AD34</f>
        <v>14.513999999999999</v>
      </c>
      <c r="AE24" s="231">
        <f>+AE34</f>
        <v>14.513999999999999</v>
      </c>
      <c r="AF24" s="231">
        <f>+AF34</f>
        <v>14.112644500000002</v>
      </c>
      <c r="AG24" s="231">
        <f t="shared" ref="AG24:AI24" si="37">+AG34</f>
        <v>14.318000000000001</v>
      </c>
      <c r="AH24" s="231">
        <f>+AH34</f>
        <v>14.513999999999999</v>
      </c>
      <c r="AI24" s="231">
        <f t="shared" si="37"/>
        <v>14.318000000000001</v>
      </c>
      <c r="AJ24" s="231">
        <f t="shared" ref="AJ24" si="38">+AJ34</f>
        <v>14.318000000000001</v>
      </c>
      <c r="AK24" s="231">
        <f>+AK34</f>
        <v>14.513999999999999</v>
      </c>
      <c r="AL24" s="231">
        <f t="shared" ref="AL24" si="39">+AL34</f>
        <v>14.318000000000001</v>
      </c>
      <c r="AM24" s="229"/>
      <c r="AN24" s="233">
        <f>+AN34</f>
        <v>7.1319999999999997</v>
      </c>
      <c r="AO24" s="231">
        <f>AO23</f>
        <v>7.2919999999999998</v>
      </c>
      <c r="AP24" s="209"/>
      <c r="AQ24" s="209"/>
      <c r="AT24" s="226"/>
    </row>
    <row r="25" spans="1:46" s="234" customFormat="1" ht="19.5" customHeight="1" x14ac:dyDescent="0.35">
      <c r="A25" s="246"/>
      <c r="B25" s="244" t="s">
        <v>95</v>
      </c>
      <c r="C25" s="229"/>
      <c r="D25" s="230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31"/>
      <c r="Y25" s="229"/>
      <c r="Z25" s="229"/>
      <c r="AA25" s="231"/>
      <c r="AB25" s="229"/>
      <c r="AC25" s="231"/>
      <c r="AD25" s="229"/>
      <c r="AE25" s="229"/>
      <c r="AF25" s="229"/>
      <c r="AG25" s="231"/>
      <c r="AH25" s="229"/>
      <c r="AI25" s="231"/>
      <c r="AJ25" s="231"/>
      <c r="AK25" s="229"/>
      <c r="AL25" s="231"/>
      <c r="AM25" s="229"/>
      <c r="AN25" s="233"/>
      <c r="AO25" s="231"/>
      <c r="AP25" s="209"/>
      <c r="AQ25" s="209"/>
      <c r="AT25" s="226"/>
    </row>
    <row r="26" spans="1:46" s="234" customFormat="1" ht="19.5" customHeight="1" x14ac:dyDescent="0.35">
      <c r="A26" s="246"/>
      <c r="B26" s="244" t="s">
        <v>78</v>
      </c>
      <c r="C26" s="229"/>
      <c r="D26" s="230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31"/>
      <c r="Y26" s="229"/>
      <c r="Z26" s="229"/>
      <c r="AA26" s="231"/>
      <c r="AB26" s="229"/>
      <c r="AC26" s="231"/>
      <c r="AD26" s="229"/>
      <c r="AE26" s="229"/>
      <c r="AF26" s="229"/>
      <c r="AG26" s="231"/>
      <c r="AH26" s="229"/>
      <c r="AI26" s="231"/>
      <c r="AJ26" s="231"/>
      <c r="AK26" s="229"/>
      <c r="AL26" s="231"/>
      <c r="AM26" s="229"/>
      <c r="AN26" s="233"/>
      <c r="AO26" s="231"/>
      <c r="AP26" s="209"/>
      <c r="AQ26" s="209"/>
      <c r="AT26" s="226"/>
    </row>
    <row r="27" spans="1:46" s="234" customFormat="1" ht="19.5" customHeight="1" x14ac:dyDescent="0.35">
      <c r="A27" s="243">
        <v>7</v>
      </c>
      <c r="B27" s="245" t="s">
        <v>111</v>
      </c>
      <c r="C27" s="229"/>
      <c r="D27" s="230"/>
      <c r="E27" s="229"/>
      <c r="F27" s="229"/>
      <c r="G27" s="229">
        <v>0</v>
      </c>
      <c r="H27" s="229">
        <v>1.4356E-3</v>
      </c>
      <c r="I27" s="229"/>
      <c r="J27" s="229">
        <v>0</v>
      </c>
      <c r="K27" s="229">
        <v>0</v>
      </c>
      <c r="L27" s="229"/>
      <c r="M27" s="229">
        <v>0</v>
      </c>
      <c r="N27" s="229"/>
      <c r="O27" s="229">
        <v>0</v>
      </c>
      <c r="P27" s="229">
        <v>9.9683900000000006E-2</v>
      </c>
      <c r="Q27" s="229"/>
      <c r="R27" s="229">
        <v>0</v>
      </c>
      <c r="S27" s="229">
        <f>[1]год!$G$393/1000</f>
        <v>-0.10914310000000001</v>
      </c>
      <c r="T27" s="229"/>
      <c r="U27" s="229">
        <v>0</v>
      </c>
      <c r="V27" s="229">
        <f>17.9039/1000</f>
        <v>1.79039E-2</v>
      </c>
      <c r="W27" s="229"/>
      <c r="X27" s="231">
        <v>0</v>
      </c>
      <c r="Y27" s="229">
        <f>-5/1000</f>
        <v>-5.0000000000000001E-3</v>
      </c>
      <c r="Z27" s="229"/>
      <c r="AA27" s="231">
        <v>0</v>
      </c>
      <c r="AB27" s="229">
        <f>-80.2256/1000</f>
        <v>-8.0225599999999994E-2</v>
      </c>
      <c r="AC27" s="231"/>
      <c r="AD27" s="229">
        <v>0</v>
      </c>
      <c r="AE27" s="229">
        <v>0</v>
      </c>
      <c r="AF27" s="229">
        <v>0</v>
      </c>
      <c r="AG27" s="231">
        <v>0</v>
      </c>
      <c r="AH27" s="229">
        <v>0</v>
      </c>
      <c r="AI27" s="231">
        <v>0</v>
      </c>
      <c r="AJ27" s="231">
        <v>0</v>
      </c>
      <c r="AK27" s="229">
        <v>0</v>
      </c>
      <c r="AL27" s="231">
        <v>0</v>
      </c>
      <c r="AM27" s="229"/>
      <c r="AN27" s="233">
        <v>0</v>
      </c>
      <c r="AO27" s="231">
        <v>0</v>
      </c>
      <c r="AP27" s="209"/>
      <c r="AQ27" s="209"/>
      <c r="AT27" s="226"/>
    </row>
    <row r="28" spans="1:46" s="234" customFormat="1" ht="19.5" customHeight="1" x14ac:dyDescent="0.35">
      <c r="A28" s="246"/>
      <c r="B28" s="247" t="s">
        <v>112</v>
      </c>
      <c r="C28" s="229"/>
      <c r="D28" s="230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31"/>
      <c r="Y28" s="229"/>
      <c r="Z28" s="229"/>
      <c r="AA28" s="231"/>
      <c r="AB28" s="229"/>
      <c r="AC28" s="231"/>
      <c r="AD28" s="229"/>
      <c r="AE28" s="229"/>
      <c r="AF28" s="229"/>
      <c r="AG28" s="231"/>
      <c r="AH28" s="229"/>
      <c r="AI28" s="231"/>
      <c r="AJ28" s="231"/>
      <c r="AK28" s="229"/>
      <c r="AL28" s="231"/>
      <c r="AM28" s="229"/>
      <c r="AN28" s="233"/>
      <c r="AO28" s="231"/>
      <c r="AP28" s="209"/>
      <c r="AQ28" s="209"/>
      <c r="AT28" s="226"/>
    </row>
    <row r="29" spans="1:46" s="234" customFormat="1" ht="19.5" customHeight="1" x14ac:dyDescent="0.35">
      <c r="A29" s="246"/>
      <c r="B29" s="247" t="s">
        <v>113</v>
      </c>
      <c r="C29" s="229"/>
      <c r="D29" s="230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31"/>
      <c r="Y29" s="229"/>
      <c r="Z29" s="229"/>
      <c r="AA29" s="231"/>
      <c r="AB29" s="229"/>
      <c r="AC29" s="231"/>
      <c r="AD29" s="229"/>
      <c r="AE29" s="229"/>
      <c r="AF29" s="229"/>
      <c r="AG29" s="231"/>
      <c r="AH29" s="229"/>
      <c r="AI29" s="231"/>
      <c r="AJ29" s="231"/>
      <c r="AK29" s="229"/>
      <c r="AL29" s="231"/>
      <c r="AM29" s="229"/>
      <c r="AN29" s="233"/>
      <c r="AO29" s="231"/>
      <c r="AP29" s="209"/>
      <c r="AQ29" s="209"/>
      <c r="AT29" s="226"/>
    </row>
    <row r="30" spans="1:46" s="234" customFormat="1" ht="19.5" customHeight="1" x14ac:dyDescent="0.35">
      <c r="A30" s="246"/>
      <c r="B30" s="247" t="s">
        <v>114</v>
      </c>
      <c r="C30" s="229"/>
      <c r="D30" s="230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>
        <f>U27/U23*100</f>
        <v>0</v>
      </c>
      <c r="V30" s="229">
        <f>V27/V23*100</f>
        <v>0.25324708739469448</v>
      </c>
      <c r="W30" s="229"/>
      <c r="X30" s="231"/>
      <c r="Y30" s="229">
        <f>Y27/Y23*100</f>
        <v>-6.8045726728361455E-2</v>
      </c>
      <c r="Z30" s="229"/>
      <c r="AA30" s="231"/>
      <c r="AB30" s="229">
        <f>AB27/AB23*100</f>
        <v>-1.1774646646194027</v>
      </c>
      <c r="AC30" s="231"/>
      <c r="AD30" s="229"/>
      <c r="AE30" s="229"/>
      <c r="AF30" s="229">
        <f>AF27/AF23*100</f>
        <v>0</v>
      </c>
      <c r="AG30" s="231"/>
      <c r="AH30" s="229"/>
      <c r="AI30" s="231"/>
      <c r="AJ30" s="231"/>
      <c r="AK30" s="229"/>
      <c r="AL30" s="231"/>
      <c r="AM30" s="229"/>
      <c r="AN30" s="233"/>
      <c r="AO30" s="231"/>
      <c r="AP30" s="209"/>
      <c r="AQ30" s="209"/>
      <c r="AT30" s="226"/>
    </row>
    <row r="31" spans="1:46" s="234" customFormat="1" ht="19.5" customHeight="1" x14ac:dyDescent="0.35">
      <c r="A31" s="246"/>
      <c r="B31" s="244" t="s">
        <v>11</v>
      </c>
      <c r="C31" s="229"/>
      <c r="D31" s="230"/>
      <c r="E31" s="229"/>
      <c r="F31" s="229"/>
      <c r="G31" s="229"/>
      <c r="H31" s="229"/>
      <c r="I31" s="229"/>
      <c r="J31" s="229"/>
      <c r="K31" s="229"/>
      <c r="L31" s="229"/>
      <c r="M31" s="229">
        <f>M27</f>
        <v>0</v>
      </c>
      <c r="N31" s="229"/>
      <c r="O31" s="229"/>
      <c r="P31" s="229">
        <f>P27</f>
        <v>9.9683900000000006E-2</v>
      </c>
      <c r="Q31" s="229"/>
      <c r="R31" s="229">
        <f>R27</f>
        <v>0</v>
      </c>
      <c r="S31" s="229">
        <f>S27</f>
        <v>-0.10914310000000001</v>
      </c>
      <c r="T31" s="229"/>
      <c r="U31" s="229"/>
      <c r="V31" s="229"/>
      <c r="W31" s="229"/>
      <c r="X31" s="231">
        <f>X27</f>
        <v>0</v>
      </c>
      <c r="Y31" s="229"/>
      <c r="Z31" s="229"/>
      <c r="AA31" s="231">
        <f>AA27</f>
        <v>0</v>
      </c>
      <c r="AB31" s="229"/>
      <c r="AC31" s="231"/>
      <c r="AD31" s="229">
        <v>0</v>
      </c>
      <c r="AE31" s="229">
        <v>0</v>
      </c>
      <c r="AF31" s="229"/>
      <c r="AG31" s="231">
        <f t="shared" ref="AG31:AI31" si="40">AG27</f>
        <v>0</v>
      </c>
      <c r="AH31" s="229">
        <v>0</v>
      </c>
      <c r="AI31" s="231">
        <f t="shared" si="40"/>
        <v>0</v>
      </c>
      <c r="AJ31" s="231">
        <f t="shared" ref="AJ31" si="41">AJ27</f>
        <v>0</v>
      </c>
      <c r="AK31" s="229">
        <v>0</v>
      </c>
      <c r="AL31" s="231">
        <f t="shared" ref="AL31" si="42">AL27</f>
        <v>0</v>
      </c>
      <c r="AM31" s="229"/>
      <c r="AN31" s="233">
        <f>AN27</f>
        <v>0</v>
      </c>
      <c r="AO31" s="231">
        <f>AO27</f>
        <v>0</v>
      </c>
      <c r="AP31" s="209"/>
      <c r="AQ31" s="209"/>
      <c r="AT31" s="226"/>
    </row>
    <row r="32" spans="1:46" s="234" customFormat="1" ht="19.5" customHeight="1" x14ac:dyDescent="0.35">
      <c r="A32" s="246"/>
      <c r="B32" s="244" t="s">
        <v>95</v>
      </c>
      <c r="C32" s="229"/>
      <c r="D32" s="230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31"/>
      <c r="Y32" s="229"/>
      <c r="Z32" s="229"/>
      <c r="AA32" s="231"/>
      <c r="AB32" s="229"/>
      <c r="AC32" s="231"/>
      <c r="AD32" s="229"/>
      <c r="AE32" s="229"/>
      <c r="AF32" s="229"/>
      <c r="AG32" s="231"/>
      <c r="AH32" s="229"/>
      <c r="AI32" s="231"/>
      <c r="AJ32" s="231"/>
      <c r="AK32" s="229"/>
      <c r="AL32" s="231"/>
      <c r="AM32" s="229"/>
      <c r="AN32" s="233"/>
      <c r="AO32" s="231"/>
      <c r="AP32" s="209"/>
      <c r="AQ32" s="209"/>
      <c r="AT32" s="226"/>
    </row>
    <row r="33" spans="1:46" s="234" customFormat="1" ht="19.5" customHeight="1" x14ac:dyDescent="0.35">
      <c r="A33" s="246"/>
      <c r="B33" s="244" t="s">
        <v>78</v>
      </c>
      <c r="C33" s="229"/>
      <c r="D33" s="230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31"/>
      <c r="Y33" s="229"/>
      <c r="Z33" s="229"/>
      <c r="AA33" s="231"/>
      <c r="AB33" s="229"/>
      <c r="AC33" s="231"/>
      <c r="AD33" s="229"/>
      <c r="AE33" s="229"/>
      <c r="AF33" s="229"/>
      <c r="AG33" s="231"/>
      <c r="AH33" s="229"/>
      <c r="AI33" s="231"/>
      <c r="AJ33" s="231"/>
      <c r="AK33" s="229"/>
      <c r="AL33" s="231"/>
      <c r="AM33" s="229"/>
      <c r="AN33" s="233"/>
      <c r="AO33" s="231"/>
      <c r="AP33" s="209"/>
      <c r="AQ33" s="209"/>
      <c r="AT33" s="226"/>
    </row>
    <row r="34" spans="1:46" s="234" customFormat="1" ht="33" x14ac:dyDescent="0.35">
      <c r="A34" s="243">
        <v>8</v>
      </c>
      <c r="B34" s="245" t="s">
        <v>115</v>
      </c>
      <c r="C34" s="229"/>
      <c r="D34" s="230"/>
      <c r="E34" s="229"/>
      <c r="F34" s="229"/>
      <c r="G34" s="229">
        <f>G39</f>
        <v>6.9610000000000003</v>
      </c>
      <c r="H34" s="229">
        <f>H39</f>
        <v>9.2491944000000004</v>
      </c>
      <c r="I34" s="229"/>
      <c r="J34" s="229">
        <f>J39</f>
        <v>4.4610000000000003</v>
      </c>
      <c r="K34" s="229">
        <f>K39</f>
        <v>6.5726991999999997</v>
      </c>
      <c r="L34" s="229"/>
      <c r="M34" s="229">
        <f>M39</f>
        <v>6.57</v>
      </c>
      <c r="N34" s="229"/>
      <c r="O34" s="229">
        <f>O39</f>
        <v>5.6909999999999998</v>
      </c>
      <c r="P34" s="229">
        <f>P39</f>
        <v>7.3431294999999999</v>
      </c>
      <c r="Q34" s="229"/>
      <c r="R34" s="229">
        <f>R39+R38+R41+R42+R43</f>
        <v>8.8339999999999996</v>
      </c>
      <c r="S34" s="229">
        <f>S39+S38+S41+S42+S43</f>
        <v>7.4801270000000004</v>
      </c>
      <c r="T34" s="229"/>
      <c r="U34" s="229">
        <f t="shared" ref="U34:Y34" si="43">U38+U39+U41+U42+U43</f>
        <v>7.4720000000000004</v>
      </c>
      <c r="V34" s="229">
        <f t="shared" si="43"/>
        <v>7.0518318999999998</v>
      </c>
      <c r="W34" s="229"/>
      <c r="X34" s="229">
        <f t="shared" si="43"/>
        <v>7.1319999999999997</v>
      </c>
      <c r="Y34" s="229">
        <f t="shared" si="43"/>
        <v>7.3529999999999998</v>
      </c>
      <c r="Z34" s="229"/>
      <c r="AA34" s="231">
        <f t="shared" ref="AA34:AB34" si="44">AA38+AA39+AA41+AA42+AA43</f>
        <v>7.2949999999999999</v>
      </c>
      <c r="AB34" s="229">
        <f t="shared" si="44"/>
        <v>6.8936445000000006</v>
      </c>
      <c r="AC34" s="231"/>
      <c r="AD34" s="229">
        <f t="shared" ref="AD34:AG34" si="45">AD38+AD39+AD41+AD42+AD43</f>
        <v>14.513999999999999</v>
      </c>
      <c r="AE34" s="229">
        <f t="shared" si="45"/>
        <v>14.513999999999999</v>
      </c>
      <c r="AF34" s="229">
        <f t="shared" si="45"/>
        <v>14.112644500000002</v>
      </c>
      <c r="AG34" s="231">
        <f t="shared" si="45"/>
        <v>14.318000000000001</v>
      </c>
      <c r="AH34" s="229">
        <f t="shared" ref="AH34" si="46">AH38+AH39+AH41+AH42+AH43</f>
        <v>14.513999999999999</v>
      </c>
      <c r="AI34" s="231">
        <f t="shared" ref="AI34:AK34" si="47">AI38+AI39+AI41+AI42+AI43</f>
        <v>14.318000000000001</v>
      </c>
      <c r="AJ34" s="231">
        <f t="shared" ref="AJ34" si="48">AJ38+AJ39+AJ41+AJ42+AJ43</f>
        <v>14.318000000000001</v>
      </c>
      <c r="AK34" s="229">
        <f t="shared" si="47"/>
        <v>14.513999999999999</v>
      </c>
      <c r="AL34" s="231">
        <f t="shared" ref="AL34" si="49">AL38+AL39+AL41+AL42+AL43</f>
        <v>14.318000000000001</v>
      </c>
      <c r="AM34" s="229"/>
      <c r="AN34" s="233">
        <f>+AN35</f>
        <v>7.1319999999999997</v>
      </c>
      <c r="AO34" s="231">
        <f t="shared" ref="AO34" si="50">AO39+AO38+AO41+AO42+AO43</f>
        <v>7.2919999999999998</v>
      </c>
      <c r="AP34" s="209"/>
      <c r="AQ34" s="209"/>
      <c r="AT34" s="226"/>
    </row>
    <row r="35" spans="1:46" s="234" customFormat="1" ht="19.5" customHeight="1" x14ac:dyDescent="0.35">
      <c r="A35" s="248"/>
      <c r="B35" s="244" t="s">
        <v>11</v>
      </c>
      <c r="C35" s="229"/>
      <c r="D35" s="230"/>
      <c r="E35" s="229"/>
      <c r="F35" s="229"/>
      <c r="G35" s="229"/>
      <c r="H35" s="229"/>
      <c r="I35" s="229"/>
      <c r="J35" s="229"/>
      <c r="K35" s="229"/>
      <c r="L35" s="229"/>
      <c r="M35" s="229">
        <f>M34</f>
        <v>6.57</v>
      </c>
      <c r="N35" s="229"/>
      <c r="O35" s="229"/>
      <c r="P35" s="229">
        <f>P34</f>
        <v>7.3431294999999999</v>
      </c>
      <c r="Q35" s="229"/>
      <c r="R35" s="229">
        <f>R34</f>
        <v>8.8339999999999996</v>
      </c>
      <c r="S35" s="229">
        <f>S34</f>
        <v>7.4801270000000004</v>
      </c>
      <c r="T35" s="229"/>
      <c r="U35" s="229"/>
      <c r="V35" s="229"/>
      <c r="W35" s="229"/>
      <c r="X35" s="229">
        <f>X34</f>
        <v>7.1319999999999997</v>
      </c>
      <c r="Y35" s="229"/>
      <c r="Z35" s="229"/>
      <c r="AA35" s="231">
        <f>AA34</f>
        <v>7.2949999999999999</v>
      </c>
      <c r="AB35" s="231">
        <f>AB34</f>
        <v>6.8936445000000006</v>
      </c>
      <c r="AC35" s="231"/>
      <c r="AD35" s="231">
        <f>AD34</f>
        <v>14.513999999999999</v>
      </c>
      <c r="AE35" s="231">
        <f>AE34</f>
        <v>14.513999999999999</v>
      </c>
      <c r="AF35" s="231">
        <f>AF34</f>
        <v>14.112644500000002</v>
      </c>
      <c r="AG35" s="231">
        <f t="shared" ref="AG35:AI35" si="51">AG34</f>
        <v>14.318000000000001</v>
      </c>
      <c r="AH35" s="231">
        <f>AH34</f>
        <v>14.513999999999999</v>
      </c>
      <c r="AI35" s="231">
        <f t="shared" si="51"/>
        <v>14.318000000000001</v>
      </c>
      <c r="AJ35" s="231">
        <f t="shared" ref="AJ35" si="52">AJ34</f>
        <v>14.318000000000001</v>
      </c>
      <c r="AK35" s="231">
        <f>AK34</f>
        <v>14.513999999999999</v>
      </c>
      <c r="AL35" s="231">
        <f t="shared" ref="AL35" si="53">AL34</f>
        <v>14.318000000000001</v>
      </c>
      <c r="AM35" s="229"/>
      <c r="AN35" s="233">
        <v>7.1319999999999997</v>
      </c>
      <c r="AO35" s="231">
        <f>AO34</f>
        <v>7.2919999999999998</v>
      </c>
      <c r="AP35" s="209"/>
      <c r="AQ35" s="209"/>
      <c r="AT35" s="226"/>
    </row>
    <row r="36" spans="1:46" s="234" customFormat="1" ht="19.5" customHeight="1" x14ac:dyDescent="0.35">
      <c r="A36" s="248"/>
      <c r="B36" s="244" t="s">
        <v>95</v>
      </c>
      <c r="C36" s="229"/>
      <c r="D36" s="230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31"/>
      <c r="Y36" s="229"/>
      <c r="Z36" s="229"/>
      <c r="AA36" s="231"/>
      <c r="AB36" s="229"/>
      <c r="AC36" s="231"/>
      <c r="AD36" s="229"/>
      <c r="AE36" s="229"/>
      <c r="AF36" s="229"/>
      <c r="AG36" s="231"/>
      <c r="AH36" s="229"/>
      <c r="AI36" s="231"/>
      <c r="AJ36" s="231"/>
      <c r="AK36" s="229"/>
      <c r="AL36" s="231"/>
      <c r="AM36" s="229"/>
      <c r="AN36" s="233"/>
      <c r="AO36" s="231"/>
      <c r="AP36" s="209"/>
      <c r="AQ36" s="209"/>
      <c r="AT36" s="226"/>
    </row>
    <row r="37" spans="1:46" s="234" customFormat="1" ht="19.5" customHeight="1" x14ac:dyDescent="0.35">
      <c r="A37" s="248"/>
      <c r="B37" s="244" t="s">
        <v>78</v>
      </c>
      <c r="C37" s="229"/>
      <c r="D37" s="230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31"/>
      <c r="Y37" s="229"/>
      <c r="Z37" s="229"/>
      <c r="AA37" s="231"/>
      <c r="AB37" s="229"/>
      <c r="AC37" s="231"/>
      <c r="AD37" s="229"/>
      <c r="AE37" s="229"/>
      <c r="AF37" s="229"/>
      <c r="AG37" s="231"/>
      <c r="AH37" s="229"/>
      <c r="AI37" s="231"/>
      <c r="AJ37" s="231"/>
      <c r="AK37" s="229"/>
      <c r="AL37" s="231"/>
      <c r="AM37" s="229"/>
      <c r="AN37" s="233"/>
      <c r="AO37" s="231"/>
      <c r="AP37" s="209"/>
      <c r="AQ37" s="209"/>
      <c r="AT37" s="226"/>
    </row>
    <row r="38" spans="1:46" s="234" customFormat="1" ht="19.5" customHeight="1" x14ac:dyDescent="0.35">
      <c r="A38" s="248"/>
      <c r="B38" s="244" t="s">
        <v>135</v>
      </c>
      <c r="C38" s="229"/>
      <c r="D38" s="230"/>
      <c r="E38" s="229"/>
      <c r="F38" s="229"/>
      <c r="G38" s="229"/>
      <c r="H38" s="229"/>
      <c r="I38" s="229"/>
      <c r="J38" s="229"/>
      <c r="K38" s="229"/>
      <c r="L38" s="229"/>
      <c r="M38" s="229">
        <v>0</v>
      </c>
      <c r="N38" s="229"/>
      <c r="O38" s="229">
        <v>0</v>
      </c>
      <c r="P38" s="229">
        <v>0</v>
      </c>
      <c r="Q38" s="229"/>
      <c r="R38" s="229"/>
      <c r="S38" s="229"/>
      <c r="T38" s="229"/>
      <c r="U38" s="229"/>
      <c r="V38" s="229"/>
      <c r="W38" s="229"/>
      <c r="X38" s="231"/>
      <c r="Y38" s="229"/>
      <c r="Z38" s="229"/>
      <c r="AA38" s="231"/>
      <c r="AB38" s="229"/>
      <c r="AC38" s="231"/>
      <c r="AD38" s="229"/>
      <c r="AE38" s="229"/>
      <c r="AF38" s="229"/>
      <c r="AG38" s="231"/>
      <c r="AH38" s="229"/>
      <c r="AI38" s="231"/>
      <c r="AJ38" s="231"/>
      <c r="AK38" s="229"/>
      <c r="AL38" s="231"/>
      <c r="AM38" s="229"/>
      <c r="AN38" s="233"/>
      <c r="AO38" s="231"/>
      <c r="AP38" s="209"/>
      <c r="AQ38" s="209"/>
      <c r="AT38" s="226"/>
    </row>
    <row r="39" spans="1:46" s="234" customFormat="1" ht="19.5" customHeight="1" x14ac:dyDescent="0.35">
      <c r="A39" s="249" t="s">
        <v>116</v>
      </c>
      <c r="B39" s="244" t="s">
        <v>119</v>
      </c>
      <c r="C39" s="229"/>
      <c r="D39" s="230"/>
      <c r="E39" s="229"/>
      <c r="F39" s="229"/>
      <c r="G39" s="229">
        <v>6.9610000000000003</v>
      </c>
      <c r="H39" s="229">
        <v>9.2491944000000004</v>
      </c>
      <c r="I39" s="229"/>
      <c r="J39" s="229">
        <v>4.4610000000000003</v>
      </c>
      <c r="K39" s="229">
        <v>6.5726991999999997</v>
      </c>
      <c r="L39" s="229"/>
      <c r="M39" s="229">
        <v>6.57</v>
      </c>
      <c r="N39" s="229"/>
      <c r="O39" s="229">
        <v>5.6909999999999998</v>
      </c>
      <c r="P39" s="229">
        <v>7.3431294999999999</v>
      </c>
      <c r="Q39" s="229"/>
      <c r="R39" s="229">
        <f>8834/1000</f>
        <v>8.8339999999999996</v>
      </c>
      <c r="S39" s="229">
        <v>7.4801270000000004</v>
      </c>
      <c r="T39" s="229"/>
      <c r="U39" s="229">
        <v>7.4720000000000004</v>
      </c>
      <c r="V39" s="229">
        <f>7051.8319/1000</f>
        <v>7.0518318999999998</v>
      </c>
      <c r="W39" s="229"/>
      <c r="X39" s="231">
        <f>7132/1000</f>
        <v>7.1319999999999997</v>
      </c>
      <c r="Y39" s="229">
        <f>7353/1000</f>
        <v>7.3529999999999998</v>
      </c>
      <c r="Z39" s="229"/>
      <c r="AA39" s="231">
        <f>7295/1000</f>
        <v>7.2949999999999999</v>
      </c>
      <c r="AB39" s="229">
        <f>6893.6445/1000</f>
        <v>6.8936445000000006</v>
      </c>
      <c r="AC39" s="231"/>
      <c r="AD39" s="229">
        <v>7.2949999999999999</v>
      </c>
      <c r="AE39" s="229">
        <v>7.2949999999999999</v>
      </c>
      <c r="AF39" s="229">
        <f>6893.6445/1000</f>
        <v>6.8936445000000006</v>
      </c>
      <c r="AG39" s="231">
        <f t="shared" ref="AG39:AL39" si="54">7099/1000</f>
        <v>7.0990000000000002</v>
      </c>
      <c r="AH39" s="229">
        <v>7.2949999999999999</v>
      </c>
      <c r="AI39" s="231">
        <f t="shared" si="54"/>
        <v>7.0990000000000002</v>
      </c>
      <c r="AJ39" s="231">
        <f t="shared" si="54"/>
        <v>7.0990000000000002</v>
      </c>
      <c r="AK39" s="229">
        <v>7.2949999999999999</v>
      </c>
      <c r="AL39" s="231">
        <f t="shared" si="54"/>
        <v>7.0990000000000002</v>
      </c>
      <c r="AM39" s="229"/>
      <c r="AN39" s="233">
        <v>7.1319999999999997</v>
      </c>
      <c r="AO39" s="231">
        <v>7.2919999999999998</v>
      </c>
      <c r="AP39" s="209"/>
      <c r="AQ39" s="209"/>
      <c r="AT39" s="226"/>
    </row>
    <row r="40" spans="1:46" s="234" customFormat="1" ht="19.5" customHeight="1" x14ac:dyDescent="0.35">
      <c r="A40" s="249" t="s">
        <v>118</v>
      </c>
      <c r="B40" s="244" t="s">
        <v>121</v>
      </c>
      <c r="C40" s="229"/>
      <c r="D40" s="230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31"/>
      <c r="Y40" s="229"/>
      <c r="Z40" s="229"/>
      <c r="AA40" s="231"/>
      <c r="AB40" s="229"/>
      <c r="AC40" s="231"/>
      <c r="AD40" s="229"/>
      <c r="AE40" s="229"/>
      <c r="AF40" s="229"/>
      <c r="AG40" s="231"/>
      <c r="AH40" s="229"/>
      <c r="AI40" s="231"/>
      <c r="AJ40" s="231"/>
      <c r="AK40" s="229"/>
      <c r="AL40" s="231"/>
      <c r="AM40" s="229"/>
      <c r="AN40" s="233"/>
      <c r="AO40" s="231"/>
      <c r="AP40" s="209"/>
      <c r="AQ40" s="209"/>
      <c r="AT40" s="226"/>
    </row>
    <row r="41" spans="1:46" s="234" customFormat="1" ht="19.5" customHeight="1" x14ac:dyDescent="0.35">
      <c r="A41" s="249" t="s">
        <v>136</v>
      </c>
      <c r="B41" s="244" t="s">
        <v>123</v>
      </c>
      <c r="C41" s="229"/>
      <c r="D41" s="230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>
        <v>0</v>
      </c>
      <c r="S41" s="229">
        <v>0</v>
      </c>
      <c r="T41" s="229"/>
      <c r="U41" s="229"/>
      <c r="V41" s="229"/>
      <c r="W41" s="229"/>
      <c r="X41" s="231">
        <v>0</v>
      </c>
      <c r="Y41" s="229"/>
      <c r="Z41" s="229"/>
      <c r="AA41" s="231">
        <v>0</v>
      </c>
      <c r="AB41" s="229"/>
      <c r="AC41" s="231"/>
      <c r="AD41" s="229">
        <v>0</v>
      </c>
      <c r="AE41" s="229">
        <v>0</v>
      </c>
      <c r="AF41" s="229"/>
      <c r="AG41" s="231">
        <v>0</v>
      </c>
      <c r="AH41" s="229">
        <v>0</v>
      </c>
      <c r="AI41" s="231">
        <v>0</v>
      </c>
      <c r="AJ41" s="231">
        <v>0</v>
      </c>
      <c r="AK41" s="229">
        <v>0</v>
      </c>
      <c r="AL41" s="231">
        <v>0</v>
      </c>
      <c r="AM41" s="229"/>
      <c r="AN41" s="233">
        <v>0</v>
      </c>
      <c r="AO41" s="231"/>
      <c r="AP41" s="209"/>
      <c r="AQ41" s="209"/>
      <c r="AT41" s="226"/>
    </row>
    <row r="42" spans="1:46" s="234" customFormat="1" ht="19.5" customHeight="1" x14ac:dyDescent="0.35">
      <c r="A42" s="249" t="s">
        <v>137</v>
      </c>
      <c r="B42" s="244" t="s">
        <v>125</v>
      </c>
      <c r="C42" s="229"/>
      <c r="D42" s="230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>
        <v>0</v>
      </c>
      <c r="S42" s="229">
        <v>0</v>
      </c>
      <c r="T42" s="229"/>
      <c r="U42" s="229"/>
      <c r="V42" s="229"/>
      <c r="W42" s="229"/>
      <c r="X42" s="231">
        <v>0</v>
      </c>
      <c r="Y42" s="229"/>
      <c r="Z42" s="229"/>
      <c r="AA42" s="231">
        <v>0</v>
      </c>
      <c r="AB42" s="229"/>
      <c r="AC42" s="231"/>
      <c r="AD42" s="229">
        <v>0</v>
      </c>
      <c r="AE42" s="229">
        <v>0</v>
      </c>
      <c r="AF42" s="229"/>
      <c r="AG42" s="231">
        <v>0</v>
      </c>
      <c r="AH42" s="229">
        <v>0</v>
      </c>
      <c r="AI42" s="231">
        <v>0</v>
      </c>
      <c r="AJ42" s="231">
        <v>0</v>
      </c>
      <c r="AK42" s="229">
        <v>0</v>
      </c>
      <c r="AL42" s="231">
        <v>0</v>
      </c>
      <c r="AM42" s="229"/>
      <c r="AN42" s="233">
        <v>0</v>
      </c>
      <c r="AO42" s="231"/>
      <c r="AP42" s="209"/>
      <c r="AQ42" s="209"/>
      <c r="AT42" s="226"/>
    </row>
    <row r="43" spans="1:46" s="234" customFormat="1" ht="19.5" customHeight="1" x14ac:dyDescent="0.35">
      <c r="A43" s="249" t="s">
        <v>138</v>
      </c>
      <c r="B43" s="244" t="s">
        <v>127</v>
      </c>
      <c r="C43" s="229"/>
      <c r="D43" s="230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>
        <v>0</v>
      </c>
      <c r="P43" s="229">
        <v>0</v>
      </c>
      <c r="Q43" s="229"/>
      <c r="R43" s="229">
        <v>0</v>
      </c>
      <c r="S43" s="229">
        <v>0</v>
      </c>
      <c r="T43" s="229"/>
      <c r="U43" s="229"/>
      <c r="V43" s="229"/>
      <c r="W43" s="229"/>
      <c r="X43" s="231">
        <v>0</v>
      </c>
      <c r="Y43" s="229"/>
      <c r="Z43" s="229"/>
      <c r="AA43" s="231">
        <v>0</v>
      </c>
      <c r="AB43" s="229"/>
      <c r="AC43" s="231"/>
      <c r="AD43" s="229">
        <f t="shared" ref="AD43:AL43" si="55">7219/1000</f>
        <v>7.2190000000000003</v>
      </c>
      <c r="AE43" s="229">
        <f t="shared" si="55"/>
        <v>7.2190000000000003</v>
      </c>
      <c r="AF43" s="229">
        <f t="shared" si="55"/>
        <v>7.2190000000000003</v>
      </c>
      <c r="AG43" s="231">
        <f t="shared" si="55"/>
        <v>7.2190000000000003</v>
      </c>
      <c r="AH43" s="229">
        <f t="shared" si="55"/>
        <v>7.2190000000000003</v>
      </c>
      <c r="AI43" s="231">
        <f t="shared" si="55"/>
        <v>7.2190000000000003</v>
      </c>
      <c r="AJ43" s="231">
        <f t="shared" si="55"/>
        <v>7.2190000000000003</v>
      </c>
      <c r="AK43" s="229">
        <f t="shared" si="55"/>
        <v>7.2190000000000003</v>
      </c>
      <c r="AL43" s="231">
        <f t="shared" si="55"/>
        <v>7.2190000000000003</v>
      </c>
      <c r="AM43" s="229"/>
      <c r="AN43" s="233">
        <v>0</v>
      </c>
      <c r="AO43" s="231"/>
      <c r="AP43" s="209"/>
      <c r="AQ43" s="209"/>
      <c r="AT43" s="226"/>
    </row>
    <row r="44" spans="1:46" s="225" customFormat="1" ht="33" x14ac:dyDescent="0.35">
      <c r="A44" s="219" t="s">
        <v>19</v>
      </c>
      <c r="B44" s="220" t="s">
        <v>65</v>
      </c>
      <c r="C44" s="221"/>
      <c r="D44" s="222">
        <f t="shared" ref="D44:Y44" si="56">D48+D53</f>
        <v>1906</v>
      </c>
      <c r="E44" s="221">
        <f t="shared" si="56"/>
        <v>1991</v>
      </c>
      <c r="F44" s="221">
        <f t="shared" si="56"/>
        <v>3106.4933999999998</v>
      </c>
      <c r="G44" s="221">
        <f t="shared" si="56"/>
        <v>2.069</v>
      </c>
      <c r="H44" s="221">
        <f t="shared" si="56"/>
        <v>2.93</v>
      </c>
      <c r="I44" s="221"/>
      <c r="J44" s="221">
        <f t="shared" si="56"/>
        <v>1.55</v>
      </c>
      <c r="K44" s="221">
        <f>K48+K53</f>
        <v>1.9594548999999999</v>
      </c>
      <c r="L44" s="221"/>
      <c r="M44" s="221">
        <f t="shared" ref="M44:O44" si="57">M48+M53</f>
        <v>1.96</v>
      </c>
      <c r="N44" s="221"/>
      <c r="O44" s="221">
        <f t="shared" si="57"/>
        <v>1.774</v>
      </c>
      <c r="P44" s="221">
        <f>P48+P53</f>
        <v>2.4996062999999999</v>
      </c>
      <c r="Q44" s="221"/>
      <c r="R44" s="221">
        <f>R48+R53</f>
        <v>2.798</v>
      </c>
      <c r="S44" s="221">
        <f>S48+S53</f>
        <v>2.4806086000000001</v>
      </c>
      <c r="T44" s="221"/>
      <c r="U44" s="221">
        <f>+U45</f>
        <v>2.4750000000000001</v>
      </c>
      <c r="V44" s="221">
        <f>+V45</f>
        <v>2.4045581999999999</v>
      </c>
      <c r="W44" s="221"/>
      <c r="X44" s="221">
        <f t="shared" si="56"/>
        <v>2.4590000000000001</v>
      </c>
      <c r="Y44" s="221">
        <f t="shared" si="56"/>
        <v>2.5270000000000001</v>
      </c>
      <c r="Z44" s="221"/>
      <c r="AA44" s="77">
        <f>AA48+AA53</f>
        <v>2.6970000000000001</v>
      </c>
      <c r="AB44" s="77">
        <f t="shared" ref="AB44" si="58">AB48+AB53</f>
        <v>2.1270278</v>
      </c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3">
        <f t="shared" ref="AN44:AO44" si="59">AN48+AN53</f>
        <v>2.4590000000000001</v>
      </c>
      <c r="AO44" s="221">
        <f t="shared" si="59"/>
        <v>2.6970000000000001</v>
      </c>
      <c r="AP44" s="224"/>
      <c r="AQ44" s="224"/>
      <c r="AT44" s="226"/>
    </row>
    <row r="45" spans="1:46" s="234" customFormat="1" ht="19.5" customHeight="1" x14ac:dyDescent="0.35">
      <c r="A45" s="227"/>
      <c r="B45" s="228" t="s">
        <v>11</v>
      </c>
      <c r="C45" s="229"/>
      <c r="D45" s="230">
        <f t="shared" ref="D45:S45" si="60">D44</f>
        <v>1906</v>
      </c>
      <c r="E45" s="229">
        <f t="shared" si="60"/>
        <v>1991</v>
      </c>
      <c r="F45" s="229">
        <f t="shared" si="60"/>
        <v>3106.4933999999998</v>
      </c>
      <c r="G45" s="229">
        <f t="shared" si="60"/>
        <v>2.069</v>
      </c>
      <c r="H45" s="229">
        <f t="shared" si="60"/>
        <v>2.93</v>
      </c>
      <c r="I45" s="229"/>
      <c r="J45" s="229">
        <f t="shared" si="60"/>
        <v>1.55</v>
      </c>
      <c r="K45" s="229">
        <f t="shared" si="60"/>
        <v>1.9594548999999999</v>
      </c>
      <c r="L45" s="229"/>
      <c r="M45" s="229">
        <f>M44</f>
        <v>1.96</v>
      </c>
      <c r="N45" s="229"/>
      <c r="O45" s="229">
        <f t="shared" si="60"/>
        <v>1.774</v>
      </c>
      <c r="P45" s="229">
        <f t="shared" si="60"/>
        <v>2.4996062999999999</v>
      </c>
      <c r="Q45" s="229"/>
      <c r="R45" s="229">
        <f t="shared" si="60"/>
        <v>2.798</v>
      </c>
      <c r="S45" s="229">
        <f t="shared" si="60"/>
        <v>2.4806086000000001</v>
      </c>
      <c r="T45" s="229"/>
      <c r="U45" s="229">
        <f>+U48+U53</f>
        <v>2.4750000000000001</v>
      </c>
      <c r="V45" s="229">
        <f>+V48+V53</f>
        <v>2.4045581999999999</v>
      </c>
      <c r="W45" s="229"/>
      <c r="X45" s="231">
        <f>+X48+X53</f>
        <v>2.4590000000000001</v>
      </c>
      <c r="Y45" s="229">
        <f>+Y48+Y53</f>
        <v>2.5270000000000001</v>
      </c>
      <c r="Z45" s="229"/>
      <c r="AA45" s="111">
        <f>+AA48+AA53</f>
        <v>2.6970000000000001</v>
      </c>
      <c r="AB45" s="111">
        <f>+AB48+AB53</f>
        <v>2.1270278</v>
      </c>
      <c r="AC45" s="231"/>
      <c r="AD45" s="229"/>
      <c r="AE45" s="231"/>
      <c r="AF45" s="231"/>
      <c r="AG45" s="231"/>
      <c r="AH45" s="231"/>
      <c r="AI45" s="231"/>
      <c r="AJ45" s="231"/>
      <c r="AK45" s="231"/>
      <c r="AL45" s="231"/>
      <c r="AM45" s="229"/>
      <c r="AN45" s="233">
        <f>+AN48+AN53</f>
        <v>2.4590000000000001</v>
      </c>
      <c r="AO45" s="231">
        <f t="shared" ref="AO45" si="61">AO44</f>
        <v>2.6970000000000001</v>
      </c>
      <c r="AP45" s="209"/>
      <c r="AQ45" s="209"/>
      <c r="AT45" s="226"/>
    </row>
    <row r="46" spans="1:46" s="234" customFormat="1" ht="19.5" customHeight="1" x14ac:dyDescent="0.35">
      <c r="A46" s="227"/>
      <c r="B46" s="228" t="s">
        <v>12</v>
      </c>
      <c r="C46" s="229"/>
      <c r="D46" s="230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31"/>
      <c r="Y46" s="229"/>
      <c r="Z46" s="229"/>
      <c r="AA46" s="111"/>
      <c r="AB46" s="111"/>
      <c r="AC46" s="231"/>
      <c r="AD46" s="229"/>
      <c r="AE46" s="231"/>
      <c r="AF46" s="231"/>
      <c r="AG46" s="231"/>
      <c r="AH46" s="231"/>
      <c r="AI46" s="231"/>
      <c r="AJ46" s="231"/>
      <c r="AK46" s="231"/>
      <c r="AL46" s="231"/>
      <c r="AM46" s="229"/>
      <c r="AN46" s="233"/>
      <c r="AO46" s="231"/>
      <c r="AP46" s="209"/>
      <c r="AQ46" s="209"/>
      <c r="AT46" s="226"/>
    </row>
    <row r="47" spans="1:46" s="234" customFormat="1" ht="19.5" customHeight="1" x14ac:dyDescent="0.35">
      <c r="A47" s="227"/>
      <c r="B47" s="228" t="s">
        <v>13</v>
      </c>
      <c r="C47" s="229"/>
      <c r="D47" s="230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31"/>
      <c r="Y47" s="229"/>
      <c r="Z47" s="229"/>
      <c r="AA47" s="111"/>
      <c r="AB47" s="111"/>
      <c r="AC47" s="231"/>
      <c r="AD47" s="229"/>
      <c r="AE47" s="231"/>
      <c r="AF47" s="231"/>
      <c r="AG47" s="231"/>
      <c r="AH47" s="231"/>
      <c r="AI47" s="231"/>
      <c r="AJ47" s="231"/>
      <c r="AK47" s="231"/>
      <c r="AL47" s="231"/>
      <c r="AM47" s="229"/>
      <c r="AN47" s="233"/>
      <c r="AO47" s="231"/>
      <c r="AP47" s="209"/>
      <c r="AQ47" s="209"/>
      <c r="AT47" s="226"/>
    </row>
    <row r="48" spans="1:46" s="241" customFormat="1" ht="19.5" customHeight="1" x14ac:dyDescent="0.35">
      <c r="A48" s="235" t="s">
        <v>21</v>
      </c>
      <c r="B48" s="236" t="s">
        <v>15</v>
      </c>
      <c r="C48" s="237"/>
      <c r="D48" s="238">
        <v>0</v>
      </c>
      <c r="E48" s="237">
        <v>172</v>
      </c>
      <c r="F48" s="237">
        <v>269.51339999999999</v>
      </c>
      <c r="G48" s="237">
        <f>48/1000</f>
        <v>4.8000000000000001E-2</v>
      </c>
      <c r="H48" s="237">
        <f>277/1000</f>
        <v>0.27700000000000002</v>
      </c>
      <c r="I48" s="237"/>
      <c r="J48" s="237">
        <f>108/1000</f>
        <v>0.108</v>
      </c>
      <c r="K48" s="237">
        <f>136.5366/1000</f>
        <v>0.13653659999999998</v>
      </c>
      <c r="L48" s="237"/>
      <c r="M48" s="237">
        <v>0.14000000000000001</v>
      </c>
      <c r="N48" s="237"/>
      <c r="O48" s="237">
        <f>134/1000</f>
        <v>0.13400000000000001</v>
      </c>
      <c r="P48" s="237">
        <f>179.1782/1000</f>
        <v>0.17917820000000001</v>
      </c>
      <c r="Q48" s="237"/>
      <c r="R48" s="237">
        <f>72/1000</f>
        <v>7.1999999999999995E-2</v>
      </c>
      <c r="S48" s="237">
        <v>8.5934399999999994E-2</v>
      </c>
      <c r="T48" s="237"/>
      <c r="U48" s="237">
        <v>6.4000000000000001E-2</v>
      </c>
      <c r="V48" s="237">
        <f>61.8858/1000</f>
        <v>6.1885800000000005E-2</v>
      </c>
      <c r="W48" s="237"/>
      <c r="X48" s="239">
        <f>221/1000</f>
        <v>0.221</v>
      </c>
      <c r="Y48" s="237">
        <f>125/1000</f>
        <v>0.125</v>
      </c>
      <c r="Z48" s="237"/>
      <c r="AA48" s="310">
        <f>215/1000</f>
        <v>0.215</v>
      </c>
      <c r="AB48" s="310">
        <f>97.9692/1000</f>
        <v>9.7969200000000006E-2</v>
      </c>
      <c r="AC48" s="239"/>
      <c r="AD48" s="237"/>
      <c r="AE48" s="239"/>
      <c r="AF48" s="239"/>
      <c r="AG48" s="239"/>
      <c r="AH48" s="239"/>
      <c r="AI48" s="239"/>
      <c r="AJ48" s="239"/>
      <c r="AK48" s="239"/>
      <c r="AL48" s="239"/>
      <c r="AM48" s="237"/>
      <c r="AN48" s="239">
        <v>0.221</v>
      </c>
      <c r="AO48" s="239">
        <v>0.215</v>
      </c>
      <c r="AP48" s="240"/>
      <c r="AQ48" s="240"/>
    </row>
    <row r="49" spans="1:46" ht="19.5" customHeight="1" x14ac:dyDescent="0.35">
      <c r="A49" s="227"/>
      <c r="B49" s="242" t="s">
        <v>16</v>
      </c>
      <c r="C49" s="229"/>
      <c r="D49" s="230">
        <f>D50/D45*100</f>
        <v>0</v>
      </c>
      <c r="E49" s="229"/>
      <c r="F49" s="229">
        <f>F50/F45*100</f>
        <v>8.6758079061104727</v>
      </c>
      <c r="G49" s="229"/>
      <c r="H49" s="229">
        <f t="shared" ref="H49:X49" si="62">H50/H45*100</f>
        <v>9.4539249146757687</v>
      </c>
      <c r="I49" s="229"/>
      <c r="J49" s="229">
        <f t="shared" si="62"/>
        <v>6.9677419354838701</v>
      </c>
      <c r="K49" s="229">
        <f t="shared" si="62"/>
        <v>6.9680909726475448</v>
      </c>
      <c r="L49" s="229"/>
      <c r="M49" s="229">
        <f t="shared" si="62"/>
        <v>7.1428571428571441</v>
      </c>
      <c r="N49" s="229"/>
      <c r="O49" s="229">
        <f t="shared" si="62"/>
        <v>7.5535512965050735</v>
      </c>
      <c r="P49" s="229">
        <f t="shared" si="62"/>
        <v>7.1682568570898555</v>
      </c>
      <c r="Q49" s="229"/>
      <c r="R49" s="229">
        <f t="shared" si="62"/>
        <v>2.5732666190135807</v>
      </c>
      <c r="S49" s="229">
        <f t="shared" si="62"/>
        <v>3.4642466368938654</v>
      </c>
      <c r="T49" s="229"/>
      <c r="U49" s="229">
        <f>U50/U45*100</f>
        <v>2.5858585858585856</v>
      </c>
      <c r="V49" s="229">
        <f>V50/V45*100</f>
        <v>2.5736869251074901</v>
      </c>
      <c r="W49" s="229"/>
      <c r="X49" s="231">
        <f t="shared" si="62"/>
        <v>8.9873932492883277</v>
      </c>
      <c r="Y49" s="229">
        <f>Y50/Y45*100</f>
        <v>4.9465769687376335</v>
      </c>
      <c r="Z49" s="229"/>
      <c r="AA49" s="111">
        <f t="shared" ref="AA49:AB49" si="63">AA50/AA45*100</f>
        <v>7.9718205413422325</v>
      </c>
      <c r="AB49" s="111">
        <f t="shared" si="63"/>
        <v>4.6059200542653933</v>
      </c>
      <c r="AC49" s="231"/>
      <c r="AD49" s="229"/>
      <c r="AE49" s="231"/>
      <c r="AF49" s="231"/>
      <c r="AG49" s="231"/>
      <c r="AH49" s="231"/>
      <c r="AI49" s="231"/>
      <c r="AJ49" s="231"/>
      <c r="AK49" s="231"/>
      <c r="AL49" s="231"/>
      <c r="AM49" s="229"/>
      <c r="AN49" s="233">
        <f t="shared" ref="AN49:AO49" si="64">AN50/AN45*100</f>
        <v>8.9873932492883277</v>
      </c>
      <c r="AO49" s="231">
        <f t="shared" si="64"/>
        <v>7.9718205413422325</v>
      </c>
      <c r="AT49" s="226"/>
    </row>
    <row r="50" spans="1:46" s="234" customFormat="1" ht="19.5" customHeight="1" x14ac:dyDescent="0.35">
      <c r="A50" s="227"/>
      <c r="B50" s="228" t="s">
        <v>11</v>
      </c>
      <c r="C50" s="229"/>
      <c r="D50" s="230">
        <f t="shared" ref="D50:X50" si="65">D48</f>
        <v>0</v>
      </c>
      <c r="E50" s="229">
        <f t="shared" si="65"/>
        <v>172</v>
      </c>
      <c r="F50" s="229">
        <f t="shared" si="65"/>
        <v>269.51339999999999</v>
      </c>
      <c r="G50" s="229">
        <f t="shared" si="65"/>
        <v>4.8000000000000001E-2</v>
      </c>
      <c r="H50" s="229">
        <f t="shared" si="65"/>
        <v>0.27700000000000002</v>
      </c>
      <c r="I50" s="229"/>
      <c r="J50" s="229">
        <f t="shared" si="65"/>
        <v>0.108</v>
      </c>
      <c r="K50" s="229">
        <f>K48</f>
        <v>0.13653659999999998</v>
      </c>
      <c r="L50" s="229"/>
      <c r="M50" s="229">
        <f>M48</f>
        <v>0.14000000000000001</v>
      </c>
      <c r="N50" s="229"/>
      <c r="O50" s="229">
        <f t="shared" ref="O50" si="66">O48</f>
        <v>0.13400000000000001</v>
      </c>
      <c r="P50" s="229">
        <f>P48</f>
        <v>0.17917820000000001</v>
      </c>
      <c r="Q50" s="229"/>
      <c r="R50" s="229">
        <f>R48</f>
        <v>7.1999999999999995E-2</v>
      </c>
      <c r="S50" s="229">
        <f>S48</f>
        <v>8.5934399999999994E-2</v>
      </c>
      <c r="T50" s="229"/>
      <c r="U50" s="229">
        <f>U48</f>
        <v>6.4000000000000001E-2</v>
      </c>
      <c r="V50" s="229">
        <f>V48</f>
        <v>6.1885800000000005E-2</v>
      </c>
      <c r="W50" s="229"/>
      <c r="X50" s="231">
        <f t="shared" si="65"/>
        <v>0.221</v>
      </c>
      <c r="Y50" s="229">
        <f>Y48</f>
        <v>0.125</v>
      </c>
      <c r="Z50" s="229"/>
      <c r="AA50" s="111">
        <f t="shared" ref="AA50:AB50" si="67">AA48</f>
        <v>0.215</v>
      </c>
      <c r="AB50" s="111">
        <f t="shared" si="67"/>
        <v>9.7969200000000006E-2</v>
      </c>
      <c r="AC50" s="231"/>
      <c r="AD50" s="229"/>
      <c r="AE50" s="231"/>
      <c r="AF50" s="231"/>
      <c r="AG50" s="231"/>
      <c r="AH50" s="231"/>
      <c r="AI50" s="231"/>
      <c r="AJ50" s="231"/>
      <c r="AK50" s="231"/>
      <c r="AL50" s="231"/>
      <c r="AM50" s="229"/>
      <c r="AN50" s="233">
        <f t="shared" ref="AN50:AO50" si="68">AN48</f>
        <v>0.221</v>
      </c>
      <c r="AO50" s="231">
        <f t="shared" si="68"/>
        <v>0.215</v>
      </c>
      <c r="AP50" s="209"/>
      <c r="AQ50" s="209"/>
      <c r="AT50" s="226"/>
    </row>
    <row r="51" spans="1:46" s="234" customFormat="1" ht="19.5" customHeight="1" x14ac:dyDescent="0.35">
      <c r="A51" s="227"/>
      <c r="B51" s="228" t="s">
        <v>12</v>
      </c>
      <c r="C51" s="229"/>
      <c r="D51" s="230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31"/>
      <c r="Y51" s="229"/>
      <c r="Z51" s="229"/>
      <c r="AA51" s="111"/>
      <c r="AB51" s="111"/>
      <c r="AC51" s="231"/>
      <c r="AD51" s="229"/>
      <c r="AE51" s="231"/>
      <c r="AF51" s="231"/>
      <c r="AG51" s="231"/>
      <c r="AH51" s="231"/>
      <c r="AI51" s="231"/>
      <c r="AJ51" s="231"/>
      <c r="AK51" s="231"/>
      <c r="AL51" s="231"/>
      <c r="AM51" s="229"/>
      <c r="AN51" s="233"/>
      <c r="AO51" s="231"/>
      <c r="AP51" s="209"/>
      <c r="AQ51" s="209"/>
      <c r="AT51" s="226"/>
    </row>
    <row r="52" spans="1:46" s="234" customFormat="1" ht="19.5" customHeight="1" x14ac:dyDescent="0.35">
      <c r="A52" s="227"/>
      <c r="B52" s="228" t="s">
        <v>13</v>
      </c>
      <c r="C52" s="229"/>
      <c r="D52" s="230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31"/>
      <c r="Y52" s="229"/>
      <c r="Z52" s="229"/>
      <c r="AA52" s="111"/>
      <c r="AB52" s="111"/>
      <c r="AC52" s="231"/>
      <c r="AD52" s="229"/>
      <c r="AE52" s="231"/>
      <c r="AF52" s="231"/>
      <c r="AG52" s="231"/>
      <c r="AH52" s="231"/>
      <c r="AI52" s="231"/>
      <c r="AJ52" s="231"/>
      <c r="AK52" s="231"/>
      <c r="AL52" s="231"/>
      <c r="AM52" s="229"/>
      <c r="AN52" s="233"/>
      <c r="AO52" s="231"/>
      <c r="AP52" s="209"/>
      <c r="AQ52" s="209"/>
      <c r="AT52" s="226"/>
    </row>
    <row r="53" spans="1:46" s="241" customFormat="1" ht="49.5" x14ac:dyDescent="0.35">
      <c r="A53" s="235" t="s">
        <v>22</v>
      </c>
      <c r="B53" s="236" t="s">
        <v>18</v>
      </c>
      <c r="C53" s="237"/>
      <c r="D53" s="238">
        <f>1874+33-1</f>
        <v>1906</v>
      </c>
      <c r="E53" s="237">
        <v>1819</v>
      </c>
      <c r="F53" s="237">
        <v>2836.98</v>
      </c>
      <c r="G53" s="237">
        <f>2021/1000</f>
        <v>2.0209999999999999</v>
      </c>
      <c r="H53" s="237">
        <f>2653/1000</f>
        <v>2.653</v>
      </c>
      <c r="I53" s="237"/>
      <c r="J53" s="237">
        <f>1442/1000</f>
        <v>1.4419999999999999</v>
      </c>
      <c r="K53" s="237">
        <f>1822.9183/1000</f>
        <v>1.8229183</v>
      </c>
      <c r="L53" s="237"/>
      <c r="M53" s="237">
        <v>1.82</v>
      </c>
      <c r="N53" s="237"/>
      <c r="O53" s="237">
        <f>1640/1000</f>
        <v>1.64</v>
      </c>
      <c r="P53" s="237">
        <f>2320.4281/1000</f>
        <v>2.3204281</v>
      </c>
      <c r="Q53" s="237"/>
      <c r="R53" s="237">
        <f>2726/1000</f>
        <v>2.726</v>
      </c>
      <c r="S53" s="237">
        <v>2.3946741999999999</v>
      </c>
      <c r="T53" s="237"/>
      <c r="U53" s="237">
        <f>+U58</f>
        <v>2.411</v>
      </c>
      <c r="V53" s="237">
        <f>+V58</f>
        <v>2.3426723999999997</v>
      </c>
      <c r="W53" s="237"/>
      <c r="X53" s="239">
        <f>+X54</f>
        <v>2.238</v>
      </c>
      <c r="Y53" s="237">
        <f>+Y58</f>
        <v>2.4020000000000001</v>
      </c>
      <c r="Z53" s="237"/>
      <c r="AA53" s="310">
        <f>+AA54</f>
        <v>2.4820000000000002</v>
      </c>
      <c r="AB53" s="310">
        <f>+AB54</f>
        <v>2.0290585999999999</v>
      </c>
      <c r="AC53" s="239"/>
      <c r="AD53" s="237"/>
      <c r="AE53" s="239"/>
      <c r="AF53" s="239"/>
      <c r="AG53" s="239"/>
      <c r="AH53" s="239"/>
      <c r="AI53" s="239"/>
      <c r="AJ53" s="239"/>
      <c r="AK53" s="239"/>
      <c r="AL53" s="239"/>
      <c r="AM53" s="237"/>
      <c r="AN53" s="239">
        <f>+AN54</f>
        <v>2.238</v>
      </c>
      <c r="AO53" s="239">
        <f>+AO54</f>
        <v>2.4820000000000002</v>
      </c>
      <c r="AP53" s="240"/>
      <c r="AQ53" s="240"/>
    </row>
    <row r="54" spans="1:46" s="234" customFormat="1" ht="19.5" customHeight="1" x14ac:dyDescent="0.35">
      <c r="A54" s="227"/>
      <c r="B54" s="228" t="s">
        <v>11</v>
      </c>
      <c r="C54" s="229"/>
      <c r="D54" s="230">
        <f t="shared" ref="D54:R54" si="69">D53</f>
        <v>1906</v>
      </c>
      <c r="E54" s="229">
        <f t="shared" si="69"/>
        <v>1819</v>
      </c>
      <c r="F54" s="229">
        <f t="shared" si="69"/>
        <v>2836.98</v>
      </c>
      <c r="G54" s="229">
        <f t="shared" si="69"/>
        <v>2.0209999999999999</v>
      </c>
      <c r="H54" s="229">
        <f t="shared" si="69"/>
        <v>2.653</v>
      </c>
      <c r="I54" s="229"/>
      <c r="J54" s="229">
        <f t="shared" si="69"/>
        <v>1.4419999999999999</v>
      </c>
      <c r="K54" s="229">
        <f t="shared" si="69"/>
        <v>1.8229183</v>
      </c>
      <c r="L54" s="229"/>
      <c r="M54" s="229">
        <f>M53</f>
        <v>1.82</v>
      </c>
      <c r="N54" s="229"/>
      <c r="O54" s="229">
        <f t="shared" si="69"/>
        <v>1.64</v>
      </c>
      <c r="P54" s="229">
        <f t="shared" si="69"/>
        <v>2.3204281</v>
      </c>
      <c r="Q54" s="229"/>
      <c r="R54" s="229">
        <f t="shared" si="69"/>
        <v>2.726</v>
      </c>
      <c r="S54" s="229">
        <f>S53</f>
        <v>2.3946741999999999</v>
      </c>
      <c r="T54" s="229"/>
      <c r="U54" s="229">
        <f>+U53</f>
        <v>2.411</v>
      </c>
      <c r="V54" s="229">
        <f>+V53</f>
        <v>2.3426723999999997</v>
      </c>
      <c r="W54" s="229"/>
      <c r="X54" s="231">
        <f>+X58</f>
        <v>2.238</v>
      </c>
      <c r="Y54" s="229">
        <f>+Y53</f>
        <v>2.4020000000000001</v>
      </c>
      <c r="Z54" s="229"/>
      <c r="AA54" s="111">
        <f>+AA58</f>
        <v>2.4820000000000002</v>
      </c>
      <c r="AB54" s="111">
        <f>+AB58</f>
        <v>2.0290585999999999</v>
      </c>
      <c r="AC54" s="231"/>
      <c r="AD54" s="229"/>
      <c r="AE54" s="231"/>
      <c r="AF54" s="231"/>
      <c r="AG54" s="231"/>
      <c r="AH54" s="231"/>
      <c r="AI54" s="231"/>
      <c r="AJ54" s="231"/>
      <c r="AK54" s="231"/>
      <c r="AL54" s="231"/>
      <c r="AM54" s="229"/>
      <c r="AN54" s="233">
        <f>+AN58</f>
        <v>2.238</v>
      </c>
      <c r="AO54" s="231">
        <f>+AO58</f>
        <v>2.4820000000000002</v>
      </c>
      <c r="AP54" s="209"/>
      <c r="AQ54" s="209"/>
      <c r="AT54" s="226"/>
    </row>
    <row r="55" spans="1:46" s="234" customFormat="1" ht="19.5" customHeight="1" x14ac:dyDescent="0.35">
      <c r="A55" s="227"/>
      <c r="B55" s="228" t="s">
        <v>12</v>
      </c>
      <c r="C55" s="229"/>
      <c r="D55" s="230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31"/>
      <c r="Y55" s="229"/>
      <c r="Z55" s="229"/>
      <c r="AA55" s="111"/>
      <c r="AB55" s="111"/>
      <c r="AC55" s="231"/>
      <c r="AD55" s="229"/>
      <c r="AE55" s="231"/>
      <c r="AF55" s="231"/>
      <c r="AG55" s="231"/>
      <c r="AH55" s="231"/>
      <c r="AI55" s="231"/>
      <c r="AJ55" s="231"/>
      <c r="AK55" s="231"/>
      <c r="AL55" s="231"/>
      <c r="AM55" s="229"/>
      <c r="AN55" s="233"/>
      <c r="AO55" s="231"/>
      <c r="AP55" s="209"/>
      <c r="AQ55" s="209"/>
      <c r="AT55" s="226"/>
    </row>
    <row r="56" spans="1:46" s="234" customFormat="1" ht="19.5" customHeight="1" x14ac:dyDescent="0.35">
      <c r="A56" s="227"/>
      <c r="B56" s="228" t="s">
        <v>13</v>
      </c>
      <c r="C56" s="229"/>
      <c r="D56" s="230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31"/>
      <c r="Y56" s="229"/>
      <c r="Z56" s="229"/>
      <c r="AA56" s="111"/>
      <c r="AB56" s="111"/>
      <c r="AC56" s="231"/>
      <c r="AD56" s="229"/>
      <c r="AE56" s="231"/>
      <c r="AF56" s="231"/>
      <c r="AG56" s="231"/>
      <c r="AH56" s="231"/>
      <c r="AI56" s="231"/>
      <c r="AJ56" s="231"/>
      <c r="AK56" s="231"/>
      <c r="AL56" s="231"/>
      <c r="AM56" s="229"/>
      <c r="AN56" s="233"/>
      <c r="AO56" s="231"/>
      <c r="AP56" s="209"/>
      <c r="AQ56" s="209"/>
      <c r="AT56" s="226"/>
    </row>
    <row r="57" spans="1:46" s="234" customFormat="1" ht="19.5" customHeight="1" x14ac:dyDescent="0.35">
      <c r="A57" s="243">
        <v>5</v>
      </c>
      <c r="B57" s="244" t="s">
        <v>99</v>
      </c>
      <c r="C57" s="229"/>
      <c r="D57" s="230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31"/>
      <c r="Y57" s="229"/>
      <c r="Z57" s="229"/>
      <c r="AA57" s="111"/>
      <c r="AB57" s="111"/>
      <c r="AC57" s="231"/>
      <c r="AD57" s="229"/>
      <c r="AE57" s="231"/>
      <c r="AF57" s="231"/>
      <c r="AG57" s="231"/>
      <c r="AH57" s="231"/>
      <c r="AI57" s="231"/>
      <c r="AJ57" s="231"/>
      <c r="AK57" s="231"/>
      <c r="AL57" s="231"/>
      <c r="AM57" s="229"/>
      <c r="AN57" s="233"/>
      <c r="AO57" s="231"/>
      <c r="AP57" s="209"/>
      <c r="AQ57" s="209"/>
      <c r="AT57" s="226"/>
    </row>
    <row r="58" spans="1:46" s="234" customFormat="1" ht="49.5" x14ac:dyDescent="0.35">
      <c r="A58" s="243">
        <v>6</v>
      </c>
      <c r="B58" s="245" t="s">
        <v>101</v>
      </c>
      <c r="C58" s="229"/>
      <c r="D58" s="230"/>
      <c r="E58" s="229"/>
      <c r="F58" s="229"/>
      <c r="G58" s="229">
        <f>G62+G69</f>
        <v>2.0209999999999999</v>
      </c>
      <c r="H58" s="229">
        <f>H62+H69</f>
        <v>2.6532609999999996</v>
      </c>
      <c r="I58" s="229"/>
      <c r="J58" s="229">
        <f>J62+J69</f>
        <v>1.4419999999999999</v>
      </c>
      <c r="K58" s="229">
        <f>K62+K69</f>
        <v>1.8229183</v>
      </c>
      <c r="L58" s="229"/>
      <c r="M58" s="229">
        <v>1.82</v>
      </c>
      <c r="N58" s="229"/>
      <c r="O58" s="229">
        <f>O62+O69</f>
        <v>1.64</v>
      </c>
      <c r="P58" s="229">
        <f>P62+P69</f>
        <v>2.3204281</v>
      </c>
      <c r="Q58" s="229"/>
      <c r="R58" s="229">
        <f>R62+R69</f>
        <v>2.726</v>
      </c>
      <c r="S58" s="229">
        <f>S53</f>
        <v>2.3946741999999999</v>
      </c>
      <c r="T58" s="229"/>
      <c r="U58" s="229">
        <f>+U62+U69</f>
        <v>2.411</v>
      </c>
      <c r="V58" s="229">
        <f>+V62+V69</f>
        <v>2.3426723999999997</v>
      </c>
      <c r="W58" s="229"/>
      <c r="X58" s="231">
        <f>X62+X69</f>
        <v>2.238</v>
      </c>
      <c r="Y58" s="229">
        <f>+Y62+Y69</f>
        <v>2.4020000000000001</v>
      </c>
      <c r="Z58" s="229"/>
      <c r="AA58" s="111">
        <f>AA62+AA69</f>
        <v>2.4820000000000002</v>
      </c>
      <c r="AB58" s="111">
        <f>AB62+AB69</f>
        <v>2.0290585999999999</v>
      </c>
      <c r="AC58" s="231"/>
      <c r="AD58" s="229"/>
      <c r="AE58" s="231"/>
      <c r="AF58" s="231"/>
      <c r="AG58" s="231"/>
      <c r="AH58" s="231"/>
      <c r="AI58" s="231"/>
      <c r="AJ58" s="231"/>
      <c r="AK58" s="231"/>
      <c r="AL58" s="231"/>
      <c r="AM58" s="229"/>
      <c r="AN58" s="233">
        <f>AN62+AN69</f>
        <v>2.238</v>
      </c>
      <c r="AO58" s="231">
        <f>+AO62+AO69</f>
        <v>2.4820000000000002</v>
      </c>
      <c r="AP58" s="209"/>
      <c r="AQ58" s="209"/>
      <c r="AT58" s="226"/>
    </row>
    <row r="59" spans="1:46" s="234" customFormat="1" ht="19.5" customHeight="1" x14ac:dyDescent="0.35">
      <c r="A59" s="246"/>
      <c r="B59" s="244" t="s">
        <v>11</v>
      </c>
      <c r="C59" s="229"/>
      <c r="D59" s="230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31"/>
      <c r="Y59" s="229"/>
      <c r="Z59" s="229"/>
      <c r="AA59" s="111"/>
      <c r="AB59" s="111"/>
      <c r="AC59" s="231"/>
      <c r="AD59" s="229"/>
      <c r="AE59" s="231"/>
      <c r="AF59" s="231"/>
      <c r="AG59" s="231"/>
      <c r="AH59" s="231"/>
      <c r="AI59" s="231"/>
      <c r="AJ59" s="231"/>
      <c r="AK59" s="231"/>
      <c r="AL59" s="231"/>
      <c r="AM59" s="229"/>
      <c r="AN59" s="233"/>
      <c r="AO59" s="231"/>
      <c r="AP59" s="209"/>
      <c r="AQ59" s="209"/>
      <c r="AT59" s="226"/>
    </row>
    <row r="60" spans="1:46" s="234" customFormat="1" ht="19.5" customHeight="1" x14ac:dyDescent="0.35">
      <c r="A60" s="246"/>
      <c r="B60" s="244" t="s">
        <v>95</v>
      </c>
      <c r="C60" s="229"/>
      <c r="D60" s="230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31"/>
      <c r="Y60" s="229"/>
      <c r="Z60" s="229"/>
      <c r="AA60" s="111"/>
      <c r="AB60" s="111"/>
      <c r="AC60" s="231"/>
      <c r="AD60" s="229"/>
      <c r="AE60" s="231"/>
      <c r="AF60" s="231"/>
      <c r="AG60" s="231"/>
      <c r="AH60" s="231"/>
      <c r="AI60" s="231"/>
      <c r="AJ60" s="231"/>
      <c r="AK60" s="231"/>
      <c r="AL60" s="231"/>
      <c r="AM60" s="229"/>
      <c r="AN60" s="233"/>
      <c r="AO60" s="231"/>
      <c r="AP60" s="209"/>
      <c r="AQ60" s="209"/>
      <c r="AT60" s="226"/>
    </row>
    <row r="61" spans="1:46" s="234" customFormat="1" ht="19.5" customHeight="1" x14ac:dyDescent="0.35">
      <c r="A61" s="246"/>
      <c r="B61" s="244" t="s">
        <v>78</v>
      </c>
      <c r="C61" s="229"/>
      <c r="D61" s="230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31"/>
      <c r="Y61" s="229"/>
      <c r="Z61" s="229"/>
      <c r="AA61" s="111"/>
      <c r="AB61" s="111"/>
      <c r="AC61" s="231"/>
      <c r="AD61" s="229"/>
      <c r="AE61" s="231"/>
      <c r="AF61" s="231"/>
      <c r="AG61" s="231"/>
      <c r="AH61" s="231"/>
      <c r="AI61" s="231"/>
      <c r="AJ61" s="231"/>
      <c r="AK61" s="231"/>
      <c r="AL61" s="231"/>
      <c r="AM61" s="229"/>
      <c r="AN61" s="233"/>
      <c r="AO61" s="231"/>
      <c r="AP61" s="209"/>
      <c r="AQ61" s="209"/>
      <c r="AT61" s="226"/>
    </row>
    <row r="62" spans="1:46" s="234" customFormat="1" ht="19.5" customHeight="1" x14ac:dyDescent="0.35">
      <c r="A62" s="243">
        <v>7</v>
      </c>
      <c r="B62" s="245" t="s">
        <v>111</v>
      </c>
      <c r="C62" s="229"/>
      <c r="D62" s="230"/>
      <c r="E62" s="229"/>
      <c r="F62" s="229"/>
      <c r="G62" s="229">
        <v>0.129</v>
      </c>
      <c r="H62" s="229">
        <v>-9.2422699999999997E-2</v>
      </c>
      <c r="I62" s="229"/>
      <c r="J62" s="229">
        <v>9.0999999999999998E-2</v>
      </c>
      <c r="K62" s="229">
        <v>1.1130999999999999E-3</v>
      </c>
      <c r="L62" s="229"/>
      <c r="M62" s="229">
        <v>0</v>
      </c>
      <c r="N62" s="229"/>
      <c r="O62" s="229">
        <v>0.10100000000000001</v>
      </c>
      <c r="P62" s="229">
        <v>7.9876000000000003E-2</v>
      </c>
      <c r="Q62" s="229"/>
      <c r="R62" s="229">
        <f>243/1000</f>
        <v>0.24299999999999999</v>
      </c>
      <c r="S62" s="229">
        <v>0.1111254</v>
      </c>
      <c r="T62" s="229"/>
      <c r="U62" s="229">
        <v>0.216</v>
      </c>
      <c r="V62" s="229">
        <f>-197.3232/1000</f>
        <v>-0.1973232</v>
      </c>
      <c r="W62" s="229"/>
      <c r="X62" s="231">
        <f>122/1000</f>
        <v>0.122</v>
      </c>
      <c r="Y62" s="229">
        <v>-0.35599999999999998</v>
      </c>
      <c r="Z62" s="229"/>
      <c r="AA62" s="111">
        <f>127/1000</f>
        <v>0.127</v>
      </c>
      <c r="AB62" s="111">
        <f>-194.0146/1000</f>
        <v>-0.19401460000000001</v>
      </c>
      <c r="AC62" s="231"/>
      <c r="AD62" s="229"/>
      <c r="AE62" s="231"/>
      <c r="AF62" s="231"/>
      <c r="AG62" s="231"/>
      <c r="AH62" s="231"/>
      <c r="AI62" s="231"/>
      <c r="AJ62" s="231"/>
      <c r="AK62" s="231"/>
      <c r="AL62" s="231"/>
      <c r="AM62" s="229"/>
      <c r="AN62" s="233">
        <v>0.122</v>
      </c>
      <c r="AO62" s="231">
        <v>0.127</v>
      </c>
      <c r="AP62" s="209"/>
      <c r="AQ62" s="209"/>
      <c r="AT62" s="226"/>
    </row>
    <row r="63" spans="1:46" s="234" customFormat="1" ht="19.5" customHeight="1" x14ac:dyDescent="0.35">
      <c r="A63" s="246"/>
      <c r="B63" s="247" t="s">
        <v>112</v>
      </c>
      <c r="C63" s="229"/>
      <c r="D63" s="230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31"/>
      <c r="Y63" s="229"/>
      <c r="Z63" s="229"/>
      <c r="AA63" s="111"/>
      <c r="AB63" s="111"/>
      <c r="AC63" s="231"/>
      <c r="AD63" s="229"/>
      <c r="AE63" s="231"/>
      <c r="AF63" s="231"/>
      <c r="AG63" s="231"/>
      <c r="AH63" s="231"/>
      <c r="AI63" s="231"/>
      <c r="AJ63" s="231"/>
      <c r="AK63" s="231"/>
      <c r="AL63" s="231"/>
      <c r="AM63" s="229"/>
      <c r="AN63" s="233"/>
      <c r="AO63" s="231"/>
      <c r="AP63" s="209"/>
      <c r="AQ63" s="209"/>
      <c r="AT63" s="226"/>
    </row>
    <row r="64" spans="1:46" s="234" customFormat="1" ht="19.5" customHeight="1" x14ac:dyDescent="0.35">
      <c r="A64" s="246"/>
      <c r="B64" s="247" t="s">
        <v>113</v>
      </c>
      <c r="C64" s="229"/>
      <c r="D64" s="230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31"/>
      <c r="Y64" s="229"/>
      <c r="Z64" s="229"/>
      <c r="AA64" s="111"/>
      <c r="AB64" s="111"/>
      <c r="AC64" s="231"/>
      <c r="AD64" s="229"/>
      <c r="AE64" s="231"/>
      <c r="AF64" s="231"/>
      <c r="AG64" s="231"/>
      <c r="AH64" s="231"/>
      <c r="AI64" s="231"/>
      <c r="AJ64" s="231"/>
      <c r="AK64" s="231"/>
      <c r="AL64" s="231"/>
      <c r="AM64" s="229"/>
      <c r="AN64" s="233"/>
      <c r="AO64" s="231"/>
      <c r="AP64" s="209"/>
      <c r="AQ64" s="209"/>
      <c r="AT64" s="226"/>
    </row>
    <row r="65" spans="1:46" s="234" customFormat="1" ht="19.5" customHeight="1" x14ac:dyDescent="0.35">
      <c r="A65" s="246"/>
      <c r="B65" s="247" t="s">
        <v>114</v>
      </c>
      <c r="C65" s="229"/>
      <c r="D65" s="230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>
        <f>U62/U58*100</f>
        <v>8.9589381999170463</v>
      </c>
      <c r="V65" s="229">
        <f>V62/V58*100</f>
        <v>-8.4229958913589478</v>
      </c>
      <c r="W65" s="229"/>
      <c r="X65" s="231"/>
      <c r="Y65" s="229">
        <f>Y62/Y58*100</f>
        <v>-14.82098251457119</v>
      </c>
      <c r="Z65" s="229"/>
      <c r="AA65" s="64">
        <f>AA62/AA58*100</f>
        <v>5.1168412570507655</v>
      </c>
      <c r="AB65" s="64">
        <f t="shared" ref="AB65" si="70">AB62/AB58*100</f>
        <v>-9.5618036857092257</v>
      </c>
      <c r="AC65" s="231"/>
      <c r="AD65" s="229"/>
      <c r="AE65" s="231"/>
      <c r="AF65" s="231"/>
      <c r="AG65" s="231"/>
      <c r="AH65" s="231"/>
      <c r="AI65" s="231"/>
      <c r="AJ65" s="231"/>
      <c r="AK65" s="231"/>
      <c r="AL65" s="231"/>
      <c r="AM65" s="229"/>
      <c r="AN65" s="233"/>
      <c r="AO65" s="231"/>
      <c r="AP65" s="209"/>
      <c r="AQ65" s="209"/>
      <c r="AT65" s="226"/>
    </row>
    <row r="66" spans="1:46" s="234" customFormat="1" ht="19.5" customHeight="1" x14ac:dyDescent="0.35">
      <c r="A66" s="246"/>
      <c r="B66" s="244" t="s">
        <v>11</v>
      </c>
      <c r="C66" s="229"/>
      <c r="D66" s="230"/>
      <c r="E66" s="229"/>
      <c r="F66" s="229"/>
      <c r="G66" s="229"/>
      <c r="H66" s="229"/>
      <c r="I66" s="229"/>
      <c r="J66" s="229"/>
      <c r="K66" s="229"/>
      <c r="L66" s="229"/>
      <c r="M66" s="229">
        <f>M62</f>
        <v>0</v>
      </c>
      <c r="N66" s="229"/>
      <c r="O66" s="229"/>
      <c r="P66" s="229">
        <f>P62</f>
        <v>7.9876000000000003E-2</v>
      </c>
      <c r="Q66" s="229"/>
      <c r="R66" s="229">
        <f>R62</f>
        <v>0.24299999999999999</v>
      </c>
      <c r="S66" s="229">
        <f>S62</f>
        <v>0.1111254</v>
      </c>
      <c r="T66" s="229"/>
      <c r="U66" s="229"/>
      <c r="V66" s="229"/>
      <c r="W66" s="229"/>
      <c r="X66" s="231">
        <f>X62</f>
        <v>0.122</v>
      </c>
      <c r="Y66" s="229"/>
      <c r="Z66" s="229"/>
      <c r="AA66" s="111">
        <f>AA62</f>
        <v>0.127</v>
      </c>
      <c r="AB66" s="111">
        <f>AB62</f>
        <v>-0.19401460000000001</v>
      </c>
      <c r="AC66" s="231"/>
      <c r="AD66" s="229"/>
      <c r="AE66" s="231"/>
      <c r="AF66" s="231"/>
      <c r="AG66" s="231"/>
      <c r="AH66" s="231"/>
      <c r="AI66" s="231"/>
      <c r="AJ66" s="231"/>
      <c r="AK66" s="231"/>
      <c r="AL66" s="231"/>
      <c r="AM66" s="229"/>
      <c r="AN66" s="233">
        <f>AN62</f>
        <v>0.122</v>
      </c>
      <c r="AO66" s="231">
        <f>AO62</f>
        <v>0.127</v>
      </c>
      <c r="AP66" s="209"/>
      <c r="AQ66" s="209"/>
      <c r="AT66" s="226"/>
    </row>
    <row r="67" spans="1:46" s="234" customFormat="1" ht="19.5" customHeight="1" x14ac:dyDescent="0.35">
      <c r="A67" s="246"/>
      <c r="B67" s="244" t="s">
        <v>95</v>
      </c>
      <c r="C67" s="229"/>
      <c r="D67" s="230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31"/>
      <c r="Y67" s="229"/>
      <c r="Z67" s="229"/>
      <c r="AA67" s="111"/>
      <c r="AB67" s="111"/>
      <c r="AC67" s="231"/>
      <c r="AD67" s="229"/>
      <c r="AE67" s="231"/>
      <c r="AF67" s="231"/>
      <c r="AG67" s="231"/>
      <c r="AH67" s="231"/>
      <c r="AI67" s="231"/>
      <c r="AJ67" s="231"/>
      <c r="AK67" s="231"/>
      <c r="AL67" s="231"/>
      <c r="AM67" s="229"/>
      <c r="AN67" s="233"/>
      <c r="AO67" s="231"/>
      <c r="AP67" s="209"/>
      <c r="AQ67" s="209"/>
      <c r="AT67" s="226"/>
    </row>
    <row r="68" spans="1:46" s="234" customFormat="1" ht="19.5" customHeight="1" x14ac:dyDescent="0.35">
      <c r="A68" s="246"/>
      <c r="B68" s="244" t="s">
        <v>78</v>
      </c>
      <c r="C68" s="229"/>
      <c r="D68" s="230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31"/>
      <c r="Y68" s="229"/>
      <c r="Z68" s="229"/>
      <c r="AA68" s="111"/>
      <c r="AB68" s="111"/>
      <c r="AC68" s="231"/>
      <c r="AD68" s="229"/>
      <c r="AE68" s="231"/>
      <c r="AF68" s="231"/>
      <c r="AG68" s="231"/>
      <c r="AH68" s="231"/>
      <c r="AI68" s="231"/>
      <c r="AJ68" s="231"/>
      <c r="AK68" s="231"/>
      <c r="AL68" s="231"/>
      <c r="AM68" s="229"/>
      <c r="AN68" s="233"/>
      <c r="AO68" s="231"/>
      <c r="AP68" s="209"/>
      <c r="AQ68" s="209"/>
      <c r="AT68" s="226"/>
    </row>
    <row r="69" spans="1:46" s="234" customFormat="1" ht="33" x14ac:dyDescent="0.35">
      <c r="A69" s="243">
        <v>8</v>
      </c>
      <c r="B69" s="245" t="s">
        <v>115</v>
      </c>
      <c r="C69" s="229"/>
      <c r="D69" s="230"/>
      <c r="E69" s="229"/>
      <c r="F69" s="229"/>
      <c r="G69" s="229">
        <f>G73+G74</f>
        <v>1.8920000000000001</v>
      </c>
      <c r="H69" s="229">
        <f>H73+H74</f>
        <v>2.7456836999999998</v>
      </c>
      <c r="I69" s="229"/>
      <c r="J69" s="229">
        <f>J74+J73</f>
        <v>1.351</v>
      </c>
      <c r="K69" s="229">
        <f>K74+K73</f>
        <v>1.8218052</v>
      </c>
      <c r="L69" s="229"/>
      <c r="M69" s="229">
        <f>M74+M73</f>
        <v>1.82</v>
      </c>
      <c r="N69" s="229"/>
      <c r="O69" s="229">
        <f>O74+O73</f>
        <v>1.5389999999999999</v>
      </c>
      <c r="P69" s="229">
        <f>P74+P73</f>
        <v>2.2405520999999999</v>
      </c>
      <c r="Q69" s="229"/>
      <c r="R69" s="229">
        <f>R73+R74</f>
        <v>2.4830000000000001</v>
      </c>
      <c r="S69" s="229">
        <f>S73+S74</f>
        <v>4.8525358000000001</v>
      </c>
      <c r="T69" s="229"/>
      <c r="U69" s="229">
        <f t="shared" ref="U69:V69" si="71">U73+U74+U76+U77+U78</f>
        <v>2.1949999999999998</v>
      </c>
      <c r="V69" s="229">
        <f t="shared" si="71"/>
        <v>2.5399955999999997</v>
      </c>
      <c r="W69" s="229"/>
      <c r="X69" s="231">
        <f t="shared" ref="X69" si="72">X73+X74</f>
        <v>2.1160000000000001</v>
      </c>
      <c r="Y69" s="229">
        <f t="shared" ref="Y69" si="73">Y73+Y74+Y76+Y77+Y78</f>
        <v>2.758</v>
      </c>
      <c r="Z69" s="229"/>
      <c r="AA69" s="64">
        <f t="shared" ref="AA69:AB69" si="74">AA73+AA74+AA76+AA77+AA78</f>
        <v>2.355</v>
      </c>
      <c r="AB69" s="64">
        <f t="shared" si="74"/>
        <v>2.2230732</v>
      </c>
      <c r="AC69" s="231"/>
      <c r="AD69" s="229"/>
      <c r="AE69" s="231"/>
      <c r="AF69" s="231"/>
      <c r="AG69" s="231"/>
      <c r="AH69" s="231"/>
      <c r="AI69" s="231"/>
      <c r="AJ69" s="231"/>
      <c r="AK69" s="231"/>
      <c r="AL69" s="231"/>
      <c r="AM69" s="229"/>
      <c r="AN69" s="233">
        <f t="shared" ref="AN69:AO69" si="75">AN73+AN74</f>
        <v>2.1160000000000001</v>
      </c>
      <c r="AO69" s="231">
        <f t="shared" si="75"/>
        <v>2.355</v>
      </c>
      <c r="AP69" s="209"/>
      <c r="AQ69" s="209"/>
      <c r="AT69" s="226"/>
    </row>
    <row r="70" spans="1:46" s="234" customFormat="1" ht="19.5" customHeight="1" x14ac:dyDescent="0.35">
      <c r="A70" s="248"/>
      <c r="B70" s="244" t="s">
        <v>11</v>
      </c>
      <c r="C70" s="229"/>
      <c r="D70" s="230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31"/>
      <c r="Y70" s="229"/>
      <c r="Z70" s="229"/>
      <c r="AA70" s="111"/>
      <c r="AB70" s="111"/>
      <c r="AC70" s="231"/>
      <c r="AD70" s="229"/>
      <c r="AE70" s="231"/>
      <c r="AF70" s="231"/>
      <c r="AG70" s="231"/>
      <c r="AH70" s="231"/>
      <c r="AI70" s="231"/>
      <c r="AJ70" s="231"/>
      <c r="AK70" s="231"/>
      <c r="AL70" s="231"/>
      <c r="AM70" s="229"/>
      <c r="AN70" s="233"/>
      <c r="AO70" s="231"/>
      <c r="AP70" s="209"/>
      <c r="AQ70" s="209"/>
      <c r="AT70" s="226"/>
    </row>
    <row r="71" spans="1:46" s="234" customFormat="1" ht="19.5" customHeight="1" x14ac:dyDescent="0.35">
      <c r="A71" s="248"/>
      <c r="B71" s="244" t="s">
        <v>95</v>
      </c>
      <c r="C71" s="229"/>
      <c r="D71" s="230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31"/>
      <c r="Y71" s="229"/>
      <c r="Z71" s="229"/>
      <c r="AA71" s="111"/>
      <c r="AB71" s="111"/>
      <c r="AC71" s="231"/>
      <c r="AD71" s="229"/>
      <c r="AE71" s="231"/>
      <c r="AF71" s="231"/>
      <c r="AG71" s="231"/>
      <c r="AH71" s="231"/>
      <c r="AI71" s="231"/>
      <c r="AJ71" s="231"/>
      <c r="AK71" s="231"/>
      <c r="AL71" s="231"/>
      <c r="AM71" s="229"/>
      <c r="AN71" s="233"/>
      <c r="AO71" s="231"/>
      <c r="AP71" s="209"/>
      <c r="AQ71" s="209"/>
      <c r="AT71" s="226"/>
    </row>
    <row r="72" spans="1:46" s="234" customFormat="1" ht="19.5" customHeight="1" x14ac:dyDescent="0.35">
      <c r="A72" s="248"/>
      <c r="B72" s="244" t="s">
        <v>78</v>
      </c>
      <c r="C72" s="229"/>
      <c r="D72" s="230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31"/>
      <c r="Y72" s="229"/>
      <c r="Z72" s="229"/>
      <c r="AA72" s="111"/>
      <c r="AB72" s="111"/>
      <c r="AC72" s="231"/>
      <c r="AD72" s="229"/>
      <c r="AE72" s="231"/>
      <c r="AF72" s="231"/>
      <c r="AG72" s="231"/>
      <c r="AH72" s="231"/>
      <c r="AI72" s="231"/>
      <c r="AJ72" s="231"/>
      <c r="AK72" s="231"/>
      <c r="AL72" s="231"/>
      <c r="AM72" s="229"/>
      <c r="AN72" s="233"/>
      <c r="AO72" s="231"/>
      <c r="AP72" s="209"/>
      <c r="AQ72" s="209"/>
      <c r="AT72" s="226"/>
    </row>
    <row r="73" spans="1:46" s="234" customFormat="1" ht="19.5" customHeight="1" x14ac:dyDescent="0.35">
      <c r="A73" s="248"/>
      <c r="B73" s="244" t="s">
        <v>135</v>
      </c>
      <c r="C73" s="229"/>
      <c r="D73" s="230"/>
      <c r="E73" s="229"/>
      <c r="F73" s="229"/>
      <c r="G73" s="229">
        <v>5.3999999999999999E-2</v>
      </c>
      <c r="H73" s="229">
        <v>0.38344669999999997</v>
      </c>
      <c r="I73" s="229"/>
      <c r="J73" s="229">
        <v>0.27</v>
      </c>
      <c r="K73" s="229">
        <v>0.30123</v>
      </c>
      <c r="L73" s="229"/>
      <c r="M73" s="229">
        <v>0.3</v>
      </c>
      <c r="N73" s="229"/>
      <c r="O73" s="229">
        <v>0.313</v>
      </c>
      <c r="P73" s="229">
        <v>0.31535299999999999</v>
      </c>
      <c r="Q73" s="229"/>
      <c r="R73" s="229">
        <f>321/1000</f>
        <v>0.32100000000000001</v>
      </c>
      <c r="S73" s="229">
        <v>2.8544299999999998</v>
      </c>
      <c r="T73" s="229"/>
      <c r="U73" s="229">
        <v>0.32200000000000001</v>
      </c>
      <c r="V73" s="229">
        <f>269.63/1000</f>
        <v>0.26962999999999998</v>
      </c>
      <c r="W73" s="229"/>
      <c r="X73" s="231">
        <f>301/1000</f>
        <v>0.30099999999999999</v>
      </c>
      <c r="Y73" s="229">
        <f>292/1000</f>
        <v>0.29199999999999998</v>
      </c>
      <c r="Z73" s="229"/>
      <c r="AA73" s="111">
        <f>290/1000</f>
        <v>0.28999999999999998</v>
      </c>
      <c r="AB73" s="111">
        <f>280.448/1000</f>
        <v>0.28044799999999998</v>
      </c>
      <c r="AC73" s="231"/>
      <c r="AD73" s="229"/>
      <c r="AE73" s="231"/>
      <c r="AF73" s="231"/>
      <c r="AG73" s="231"/>
      <c r="AH73" s="231"/>
      <c r="AI73" s="231"/>
      <c r="AJ73" s="231"/>
      <c r="AK73" s="231"/>
      <c r="AL73" s="231"/>
      <c r="AM73" s="229"/>
      <c r="AN73" s="233">
        <v>0.30099999999999999</v>
      </c>
      <c r="AO73" s="231">
        <v>0.28999999999999998</v>
      </c>
      <c r="AP73" s="209"/>
      <c r="AQ73" s="209"/>
      <c r="AT73" s="226"/>
    </row>
    <row r="74" spans="1:46" s="234" customFormat="1" ht="19.5" customHeight="1" x14ac:dyDescent="0.35">
      <c r="A74" s="249" t="s">
        <v>116</v>
      </c>
      <c r="B74" s="244" t="s">
        <v>119</v>
      </c>
      <c r="C74" s="229"/>
      <c r="D74" s="230"/>
      <c r="E74" s="229"/>
      <c r="F74" s="229"/>
      <c r="G74" s="229">
        <v>1.8380000000000001</v>
      </c>
      <c r="H74" s="229">
        <v>2.3622369999999999</v>
      </c>
      <c r="I74" s="229"/>
      <c r="J74" s="229">
        <v>1.081</v>
      </c>
      <c r="K74" s="229">
        <v>1.5205751999999999</v>
      </c>
      <c r="L74" s="229"/>
      <c r="M74" s="229">
        <v>1.52</v>
      </c>
      <c r="N74" s="229"/>
      <c r="O74" s="229">
        <v>1.226</v>
      </c>
      <c r="P74" s="229">
        <v>1.9251990999999999</v>
      </c>
      <c r="Q74" s="229"/>
      <c r="R74" s="229">
        <f>2162/1000</f>
        <v>2.1619999999999999</v>
      </c>
      <c r="S74" s="229">
        <v>1.9981058</v>
      </c>
      <c r="T74" s="229"/>
      <c r="U74" s="229">
        <v>1.873</v>
      </c>
      <c r="V74" s="229">
        <f>2270.3656/1000</f>
        <v>2.2703655999999999</v>
      </c>
      <c r="W74" s="229"/>
      <c r="X74" s="231">
        <f>1815/1000</f>
        <v>1.8149999999999999</v>
      </c>
      <c r="Y74" s="229">
        <f>2466/1000</f>
        <v>2.4660000000000002</v>
      </c>
      <c r="Z74" s="229"/>
      <c r="AA74" s="111">
        <f>2065/1000</f>
        <v>2.0649999999999999</v>
      </c>
      <c r="AB74" s="111">
        <f>1942.6252/1000</f>
        <v>1.9426251999999999</v>
      </c>
      <c r="AC74" s="231"/>
      <c r="AD74" s="229"/>
      <c r="AE74" s="231"/>
      <c r="AF74" s="231"/>
      <c r="AG74" s="231"/>
      <c r="AH74" s="231"/>
      <c r="AI74" s="231"/>
      <c r="AJ74" s="231"/>
      <c r="AK74" s="231"/>
      <c r="AL74" s="231"/>
      <c r="AM74" s="229"/>
      <c r="AN74" s="233">
        <v>1.8149999999999999</v>
      </c>
      <c r="AO74" s="231">
        <v>2.0649999999999999</v>
      </c>
      <c r="AP74" s="209"/>
      <c r="AQ74" s="209"/>
      <c r="AT74" s="226"/>
    </row>
    <row r="75" spans="1:46" s="234" customFormat="1" ht="19.5" customHeight="1" x14ac:dyDescent="0.35">
      <c r="A75" s="249" t="s">
        <v>118</v>
      </c>
      <c r="B75" s="244" t="s">
        <v>121</v>
      </c>
      <c r="C75" s="229"/>
      <c r="D75" s="230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31"/>
      <c r="Y75" s="229"/>
      <c r="Z75" s="229"/>
      <c r="AA75" s="111"/>
      <c r="AB75" s="111"/>
      <c r="AC75" s="231"/>
      <c r="AD75" s="229"/>
      <c r="AE75" s="231"/>
      <c r="AF75" s="231"/>
      <c r="AG75" s="231"/>
      <c r="AH75" s="231"/>
      <c r="AI75" s="231"/>
      <c r="AJ75" s="231"/>
      <c r="AK75" s="231"/>
      <c r="AL75" s="231"/>
      <c r="AM75" s="229"/>
      <c r="AN75" s="233"/>
      <c r="AO75" s="231"/>
      <c r="AP75" s="209"/>
      <c r="AQ75" s="209"/>
      <c r="AT75" s="226"/>
    </row>
    <row r="76" spans="1:46" s="234" customFormat="1" ht="19.5" customHeight="1" x14ac:dyDescent="0.35">
      <c r="A76" s="249" t="s">
        <v>136</v>
      </c>
      <c r="B76" s="244" t="s">
        <v>123</v>
      </c>
      <c r="C76" s="229"/>
      <c r="D76" s="230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>
        <v>0</v>
      </c>
      <c r="S76" s="229">
        <v>0</v>
      </c>
      <c r="T76" s="229"/>
      <c r="U76" s="229"/>
      <c r="V76" s="229"/>
      <c r="W76" s="229"/>
      <c r="X76" s="231">
        <v>0</v>
      </c>
      <c r="Y76" s="229"/>
      <c r="Z76" s="229"/>
      <c r="AA76" s="111">
        <v>0</v>
      </c>
      <c r="AB76" s="111">
        <v>0</v>
      </c>
      <c r="AC76" s="231"/>
      <c r="AD76" s="229"/>
      <c r="AE76" s="231"/>
      <c r="AF76" s="231"/>
      <c r="AG76" s="231"/>
      <c r="AH76" s="231"/>
      <c r="AI76" s="231"/>
      <c r="AJ76" s="231"/>
      <c r="AK76" s="231"/>
      <c r="AL76" s="231"/>
      <c r="AM76" s="229"/>
      <c r="AN76" s="233">
        <v>0</v>
      </c>
      <c r="AO76" s="231"/>
      <c r="AP76" s="209"/>
      <c r="AQ76" s="209"/>
      <c r="AT76" s="226"/>
    </row>
    <row r="77" spans="1:46" s="234" customFormat="1" ht="19.5" customHeight="1" x14ac:dyDescent="0.35">
      <c r="A77" s="249" t="s">
        <v>137</v>
      </c>
      <c r="B77" s="244" t="s">
        <v>125</v>
      </c>
      <c r="C77" s="229"/>
      <c r="D77" s="230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>
        <v>0</v>
      </c>
      <c r="S77" s="229">
        <v>0</v>
      </c>
      <c r="T77" s="229"/>
      <c r="U77" s="229"/>
      <c r="V77" s="229"/>
      <c r="W77" s="229"/>
      <c r="X77" s="231">
        <v>0</v>
      </c>
      <c r="Y77" s="229"/>
      <c r="Z77" s="229"/>
      <c r="AA77" s="111">
        <v>0</v>
      </c>
      <c r="AB77" s="111">
        <v>0</v>
      </c>
      <c r="AC77" s="231"/>
      <c r="AD77" s="229"/>
      <c r="AE77" s="231"/>
      <c r="AF77" s="231"/>
      <c r="AG77" s="231"/>
      <c r="AH77" s="231"/>
      <c r="AI77" s="231"/>
      <c r="AJ77" s="231"/>
      <c r="AK77" s="231"/>
      <c r="AL77" s="231"/>
      <c r="AM77" s="229"/>
      <c r="AN77" s="233">
        <v>0</v>
      </c>
      <c r="AO77" s="231"/>
      <c r="AP77" s="209"/>
      <c r="AQ77" s="209"/>
      <c r="AT77" s="226"/>
    </row>
    <row r="78" spans="1:46" s="234" customFormat="1" ht="19.5" customHeight="1" x14ac:dyDescent="0.35">
      <c r="A78" s="249" t="s">
        <v>138</v>
      </c>
      <c r="B78" s="244" t="s">
        <v>127</v>
      </c>
      <c r="C78" s="229"/>
      <c r="D78" s="230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>
        <v>0</v>
      </c>
      <c r="S78" s="229">
        <v>0</v>
      </c>
      <c r="T78" s="229"/>
      <c r="U78" s="229"/>
      <c r="V78" s="229"/>
      <c r="W78" s="229"/>
      <c r="X78" s="231">
        <v>0</v>
      </c>
      <c r="Y78" s="229"/>
      <c r="Z78" s="229"/>
      <c r="AA78" s="111">
        <v>0</v>
      </c>
      <c r="AB78" s="111">
        <v>0</v>
      </c>
      <c r="AC78" s="231"/>
      <c r="AD78" s="229"/>
      <c r="AE78" s="231"/>
      <c r="AF78" s="231"/>
      <c r="AG78" s="231"/>
      <c r="AH78" s="231"/>
      <c r="AI78" s="231"/>
      <c r="AJ78" s="231"/>
      <c r="AK78" s="231"/>
      <c r="AL78" s="231"/>
      <c r="AM78" s="229"/>
      <c r="AN78" s="233">
        <v>0</v>
      </c>
      <c r="AO78" s="231"/>
      <c r="AP78" s="209"/>
      <c r="AQ78" s="209"/>
      <c r="AT78" s="226"/>
    </row>
    <row r="79" spans="1:46" s="225" customFormat="1" ht="49.5" x14ac:dyDescent="0.35">
      <c r="A79" s="219" t="s">
        <v>23</v>
      </c>
      <c r="B79" s="220" t="s">
        <v>91</v>
      </c>
      <c r="C79" s="221"/>
      <c r="D79" s="222">
        <f t="shared" ref="D79:Y79" si="76">D83+D88</f>
        <v>0</v>
      </c>
      <c r="E79" s="221">
        <f t="shared" si="76"/>
        <v>967</v>
      </c>
      <c r="F79" s="221">
        <f t="shared" si="76"/>
        <v>778</v>
      </c>
      <c r="G79" s="221">
        <f t="shared" si="76"/>
        <v>0.96699999999999997</v>
      </c>
      <c r="H79" s="221">
        <f t="shared" si="76"/>
        <v>0.64700000000000002</v>
      </c>
      <c r="I79" s="221"/>
      <c r="J79" s="221">
        <f t="shared" si="76"/>
        <v>0.77700000000000002</v>
      </c>
      <c r="K79" s="221">
        <f>K83+K88</f>
        <v>1.012367</v>
      </c>
      <c r="L79" s="221"/>
      <c r="M79" s="221">
        <f t="shared" ref="M79:O79" si="77">M83+M88</f>
        <v>1.01</v>
      </c>
      <c r="N79" s="221"/>
      <c r="O79" s="221">
        <f t="shared" si="77"/>
        <v>0.66400000000000003</v>
      </c>
      <c r="P79" s="221">
        <f>P83+P88</f>
        <v>1.0457116000000002</v>
      </c>
      <c r="Q79" s="221"/>
      <c r="R79" s="221">
        <f>R83+R88</f>
        <v>0.81800000000000006</v>
      </c>
      <c r="S79" s="221">
        <f>S83+S88</f>
        <v>0.8827991999999999</v>
      </c>
      <c r="T79" s="221"/>
      <c r="U79" s="221">
        <f>+U80</f>
        <v>0.88300000000000001</v>
      </c>
      <c r="V79" s="221">
        <f>+V80</f>
        <v>0.83926440000000002</v>
      </c>
      <c r="W79" s="221"/>
      <c r="X79" s="221">
        <f t="shared" si="76"/>
        <v>1.0609999999999999</v>
      </c>
      <c r="Y79" s="221">
        <f t="shared" si="76"/>
        <v>0.96600000000000008</v>
      </c>
      <c r="Z79" s="221"/>
      <c r="AA79" s="221">
        <f t="shared" ref="AA79" si="78">AA83+AA88</f>
        <v>0.97000000000000008</v>
      </c>
      <c r="AB79" s="221">
        <f>+AB80</f>
        <v>0.92857999999999996</v>
      </c>
      <c r="AC79" s="221"/>
      <c r="AD79" s="221">
        <f>+AD80</f>
        <v>0.97199999999999998</v>
      </c>
      <c r="AE79" s="221">
        <f t="shared" ref="AE79" si="79">AE83+AE88</f>
        <v>0.97000000000000008</v>
      </c>
      <c r="AF79" s="221">
        <f>+AF80</f>
        <v>0.92857999999999996</v>
      </c>
      <c r="AG79" s="221">
        <f t="shared" ref="AG79:AI79" si="80">AG83+AG88</f>
        <v>0.97199999999999998</v>
      </c>
      <c r="AH79" s="221">
        <f t="shared" ref="AH79" si="81">AH83+AH88</f>
        <v>0.97000000000000008</v>
      </c>
      <c r="AI79" s="221">
        <f t="shared" si="80"/>
        <v>0.97199999999999998</v>
      </c>
      <c r="AJ79" s="221">
        <f t="shared" ref="AJ79" si="82">AJ83+AJ88</f>
        <v>0.97199999999999998</v>
      </c>
      <c r="AK79" s="221">
        <f t="shared" ref="AK79:AL79" si="83">AK83+AK88</f>
        <v>0.97000000000000008</v>
      </c>
      <c r="AL79" s="221">
        <f t="shared" si="83"/>
        <v>0.97199999999999998</v>
      </c>
      <c r="AM79" s="221"/>
      <c r="AN79" s="223">
        <f t="shared" ref="AN79:AO79" si="84">AN83+AN88</f>
        <v>1.0609999999999999</v>
      </c>
      <c r="AO79" s="221">
        <f t="shared" si="84"/>
        <v>0.97000000000000008</v>
      </c>
      <c r="AP79" s="224"/>
      <c r="AQ79" s="224"/>
      <c r="AT79" s="226"/>
    </row>
    <row r="80" spans="1:46" s="234" customFormat="1" ht="19.5" customHeight="1" x14ac:dyDescent="0.35">
      <c r="A80" s="227"/>
      <c r="B80" s="228" t="s">
        <v>11</v>
      </c>
      <c r="C80" s="229"/>
      <c r="D80" s="230">
        <f t="shared" ref="D80:P80" si="85">D79</f>
        <v>0</v>
      </c>
      <c r="E80" s="229">
        <f t="shared" si="85"/>
        <v>967</v>
      </c>
      <c r="F80" s="229">
        <f t="shared" si="85"/>
        <v>778</v>
      </c>
      <c r="G80" s="229">
        <f t="shared" si="85"/>
        <v>0.96699999999999997</v>
      </c>
      <c r="H80" s="229">
        <f t="shared" si="85"/>
        <v>0.64700000000000002</v>
      </c>
      <c r="I80" s="229"/>
      <c r="J80" s="229">
        <f t="shared" si="85"/>
        <v>0.77700000000000002</v>
      </c>
      <c r="K80" s="229">
        <f t="shared" si="85"/>
        <v>1.012367</v>
      </c>
      <c r="L80" s="229"/>
      <c r="M80" s="229">
        <f>M79</f>
        <v>1.01</v>
      </c>
      <c r="N80" s="229"/>
      <c r="O80" s="229">
        <f t="shared" si="85"/>
        <v>0.66400000000000003</v>
      </c>
      <c r="P80" s="229">
        <f t="shared" si="85"/>
        <v>1.0457116000000002</v>
      </c>
      <c r="Q80" s="229"/>
      <c r="R80" s="229">
        <f>R79</f>
        <v>0.81800000000000006</v>
      </c>
      <c r="S80" s="229">
        <f>S79</f>
        <v>0.8827991999999999</v>
      </c>
      <c r="T80" s="229"/>
      <c r="U80" s="229">
        <f>+U83+U88</f>
        <v>0.88300000000000001</v>
      </c>
      <c r="V80" s="229">
        <f>+V83+V88</f>
        <v>0.83926440000000002</v>
      </c>
      <c r="W80" s="229"/>
      <c r="X80" s="231">
        <f>+X83+X88</f>
        <v>1.0609999999999999</v>
      </c>
      <c r="Y80" s="229">
        <f>+Y83+Y88</f>
        <v>0.96600000000000008</v>
      </c>
      <c r="Z80" s="229"/>
      <c r="AA80" s="231">
        <f>+AA83+AA88</f>
        <v>0.97000000000000008</v>
      </c>
      <c r="AB80" s="229">
        <f>+AB83+AB88</f>
        <v>0.92857999999999996</v>
      </c>
      <c r="AC80" s="231"/>
      <c r="AD80" s="229">
        <f t="shared" ref="AD80:AK80" si="86">+AD83+AD88</f>
        <v>0.97199999999999998</v>
      </c>
      <c r="AE80" s="231">
        <f t="shared" si="86"/>
        <v>0.97000000000000008</v>
      </c>
      <c r="AF80" s="229">
        <f>+AF83+AF88</f>
        <v>0.92857999999999996</v>
      </c>
      <c r="AG80" s="231">
        <f t="shared" ref="AG80" si="87">+AG83+AG88</f>
        <v>0.97199999999999998</v>
      </c>
      <c r="AH80" s="231">
        <f t="shared" si="86"/>
        <v>0.97000000000000008</v>
      </c>
      <c r="AI80" s="231">
        <f t="shared" si="86"/>
        <v>0.97199999999999998</v>
      </c>
      <c r="AJ80" s="231">
        <f t="shared" ref="AJ80" si="88">+AJ83+AJ88</f>
        <v>0.97199999999999998</v>
      </c>
      <c r="AK80" s="231">
        <f t="shared" si="86"/>
        <v>0.97000000000000008</v>
      </c>
      <c r="AL80" s="231">
        <f t="shared" ref="AL80" si="89">+AL83+AL88</f>
        <v>0.97199999999999998</v>
      </c>
      <c r="AM80" s="229"/>
      <c r="AN80" s="233">
        <f t="shared" ref="AN80:AO80" si="90">AN79</f>
        <v>1.0609999999999999</v>
      </c>
      <c r="AO80" s="231">
        <f t="shared" si="90"/>
        <v>0.97000000000000008</v>
      </c>
      <c r="AP80" s="209"/>
      <c r="AQ80" s="209"/>
      <c r="AT80" s="226"/>
    </row>
    <row r="81" spans="1:46" s="234" customFormat="1" ht="19.5" customHeight="1" x14ac:dyDescent="0.35">
      <c r="A81" s="227"/>
      <c r="B81" s="228" t="s">
        <v>12</v>
      </c>
      <c r="C81" s="229"/>
      <c r="D81" s="230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31"/>
      <c r="Y81" s="229"/>
      <c r="Z81" s="229"/>
      <c r="AA81" s="231"/>
      <c r="AB81" s="229"/>
      <c r="AC81" s="231"/>
      <c r="AD81" s="229"/>
      <c r="AE81" s="231"/>
      <c r="AF81" s="229"/>
      <c r="AG81" s="231"/>
      <c r="AH81" s="231"/>
      <c r="AI81" s="231"/>
      <c r="AJ81" s="231"/>
      <c r="AK81" s="231"/>
      <c r="AL81" s="231"/>
      <c r="AM81" s="229"/>
      <c r="AN81" s="233"/>
      <c r="AO81" s="231"/>
      <c r="AP81" s="209"/>
      <c r="AQ81" s="209"/>
      <c r="AT81" s="226"/>
    </row>
    <row r="82" spans="1:46" s="234" customFormat="1" ht="19.5" customHeight="1" x14ac:dyDescent="0.35">
      <c r="A82" s="227"/>
      <c r="B82" s="228" t="s">
        <v>13</v>
      </c>
      <c r="C82" s="229"/>
      <c r="D82" s="230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31"/>
      <c r="Y82" s="229"/>
      <c r="Z82" s="229"/>
      <c r="AA82" s="231"/>
      <c r="AB82" s="229"/>
      <c r="AC82" s="231"/>
      <c r="AD82" s="229"/>
      <c r="AE82" s="231"/>
      <c r="AF82" s="229"/>
      <c r="AG82" s="231"/>
      <c r="AH82" s="231"/>
      <c r="AI82" s="231"/>
      <c r="AJ82" s="231"/>
      <c r="AK82" s="231"/>
      <c r="AL82" s="231"/>
      <c r="AM82" s="229"/>
      <c r="AN82" s="231"/>
      <c r="AO82" s="231"/>
      <c r="AP82" s="209"/>
      <c r="AQ82" s="209"/>
      <c r="AT82" s="226"/>
    </row>
    <row r="83" spans="1:46" s="241" customFormat="1" ht="19.5" customHeight="1" x14ac:dyDescent="0.35">
      <c r="A83" s="235" t="s">
        <v>25</v>
      </c>
      <c r="B83" s="236" t="s">
        <v>15</v>
      </c>
      <c r="C83" s="237"/>
      <c r="D83" s="238"/>
      <c r="E83" s="237">
        <v>18</v>
      </c>
      <c r="F83" s="237">
        <v>15</v>
      </c>
      <c r="G83" s="237">
        <f>18/1000</f>
        <v>1.7999999999999999E-2</v>
      </c>
      <c r="H83" s="237">
        <f>11/1000</f>
        <v>1.0999999999999999E-2</v>
      </c>
      <c r="I83" s="237"/>
      <c r="J83" s="237">
        <f>14/1000</f>
        <v>1.4E-2</v>
      </c>
      <c r="K83" s="237">
        <f>18.1935/1000</f>
        <v>1.8193500000000001E-2</v>
      </c>
      <c r="L83" s="237"/>
      <c r="M83" s="237">
        <v>0.02</v>
      </c>
      <c r="N83" s="237"/>
      <c r="O83" s="237">
        <f>40/1000</f>
        <v>0.04</v>
      </c>
      <c r="P83" s="237">
        <f>36.2861/1000</f>
        <v>3.6286099999999995E-2</v>
      </c>
      <c r="Q83" s="237"/>
      <c r="R83" s="237">
        <f>21/1000</f>
        <v>2.1000000000000001E-2</v>
      </c>
      <c r="S83" s="237">
        <v>2.7563500000000001E-2</v>
      </c>
      <c r="T83" s="237"/>
      <c r="U83" s="237">
        <v>2.1999999999999999E-2</v>
      </c>
      <c r="V83" s="237">
        <f>21.4072/1000</f>
        <v>2.1407200000000001E-2</v>
      </c>
      <c r="W83" s="237"/>
      <c r="X83" s="239">
        <f>64/1000</f>
        <v>6.4000000000000001E-2</v>
      </c>
      <c r="Y83" s="237">
        <f>37/1000</f>
        <v>3.6999999999999998E-2</v>
      </c>
      <c r="Z83" s="237"/>
      <c r="AA83" s="239">
        <f>58/1000</f>
        <v>5.8000000000000003E-2</v>
      </c>
      <c r="AB83" s="237">
        <f>31.1942/1000</f>
        <v>3.1194199999999998E-2</v>
      </c>
      <c r="AC83" s="239"/>
      <c r="AD83" s="237">
        <f>66/1000</f>
        <v>6.6000000000000003E-2</v>
      </c>
      <c r="AE83" s="239">
        <f>58/1000</f>
        <v>5.8000000000000003E-2</v>
      </c>
      <c r="AF83" s="237">
        <f>31.1942/1000</f>
        <v>3.1194199999999998E-2</v>
      </c>
      <c r="AG83" s="239">
        <f>66/1000</f>
        <v>6.6000000000000003E-2</v>
      </c>
      <c r="AH83" s="239">
        <f>58/1000</f>
        <v>5.8000000000000003E-2</v>
      </c>
      <c r="AI83" s="239">
        <f>66/1000</f>
        <v>6.6000000000000003E-2</v>
      </c>
      <c r="AJ83" s="239">
        <f>66/1000</f>
        <v>6.6000000000000003E-2</v>
      </c>
      <c r="AK83" s="239">
        <f>58/1000</f>
        <v>5.8000000000000003E-2</v>
      </c>
      <c r="AL83" s="239">
        <f>66/1000</f>
        <v>6.6000000000000003E-2</v>
      </c>
      <c r="AM83" s="237"/>
      <c r="AN83" s="239">
        <v>6.4000000000000001E-2</v>
      </c>
      <c r="AO83" s="239">
        <v>5.8000000000000003E-2</v>
      </c>
      <c r="AP83" s="240"/>
      <c r="AQ83" s="240"/>
    </row>
    <row r="84" spans="1:46" ht="19.5" customHeight="1" x14ac:dyDescent="0.35">
      <c r="A84" s="227"/>
      <c r="B84" s="242" t="s">
        <v>16</v>
      </c>
      <c r="C84" s="229"/>
      <c r="D84" s="230"/>
      <c r="E84" s="229"/>
      <c r="F84" s="229">
        <f>F85/F80*100</f>
        <v>1.9280205655526992</v>
      </c>
      <c r="G84" s="229"/>
      <c r="H84" s="229">
        <f t="shared" ref="H84:S84" si="91">H85/H80*100</f>
        <v>1.7001545595054093</v>
      </c>
      <c r="I84" s="229"/>
      <c r="J84" s="229">
        <f t="shared" si="91"/>
        <v>1.8018018018018018</v>
      </c>
      <c r="K84" s="229">
        <f t="shared" si="91"/>
        <v>1.7971249556731899</v>
      </c>
      <c r="L84" s="229"/>
      <c r="M84" s="229">
        <f t="shared" si="91"/>
        <v>1.9801980198019802</v>
      </c>
      <c r="N84" s="229"/>
      <c r="O84" s="229">
        <f t="shared" si="91"/>
        <v>6.024096385542169</v>
      </c>
      <c r="P84" s="229">
        <f t="shared" si="91"/>
        <v>3.4699911524362923</v>
      </c>
      <c r="Q84" s="229"/>
      <c r="R84" s="229">
        <f t="shared" si="91"/>
        <v>2.5672371638141809</v>
      </c>
      <c r="S84" s="229">
        <f t="shared" si="91"/>
        <v>3.122284206872866</v>
      </c>
      <c r="T84" s="229"/>
      <c r="U84" s="229">
        <f>U85/U80*100</f>
        <v>2.4915062287655716</v>
      </c>
      <c r="V84" s="229">
        <f>V85/V80*100</f>
        <v>2.5507098835599367</v>
      </c>
      <c r="W84" s="229"/>
      <c r="X84" s="231">
        <f>X85/X80*100</f>
        <v>6.0320452403393032</v>
      </c>
      <c r="Y84" s="229">
        <f>Y85/Y80*100</f>
        <v>3.8302277432712208</v>
      </c>
      <c r="Z84" s="229"/>
      <c r="AA84" s="231">
        <f>AA85/AA80*100</f>
        <v>5.9793814432989683</v>
      </c>
      <c r="AB84" s="229">
        <f>AB85/AB80*100</f>
        <v>3.3593443752826899</v>
      </c>
      <c r="AC84" s="231"/>
      <c r="AD84" s="229">
        <f>AD85/AD80*100</f>
        <v>6.7901234567901243</v>
      </c>
      <c r="AE84" s="229">
        <f t="shared" ref="AE84:AI84" si="92">AE85/AE80*100</f>
        <v>5.9793814432989683</v>
      </c>
      <c r="AF84" s="229">
        <f>AF85/AF80*100</f>
        <v>3.3593443752826899</v>
      </c>
      <c r="AG84" s="229">
        <f t="shared" ref="AG84" si="93">AG85/AG80*100</f>
        <v>6.7901234567901243</v>
      </c>
      <c r="AH84" s="229">
        <f t="shared" ref="AH84" si="94">AH85/AH80*100</f>
        <v>5.9793814432989683</v>
      </c>
      <c r="AI84" s="229">
        <f t="shared" si="92"/>
        <v>6.7901234567901243</v>
      </c>
      <c r="AJ84" s="229">
        <f t="shared" ref="AJ84" si="95">AJ85/AJ80*100</f>
        <v>6.7901234567901243</v>
      </c>
      <c r="AK84" s="229">
        <f t="shared" ref="AK84:AL84" si="96">AK85/AK80*100</f>
        <v>5.9793814432989683</v>
      </c>
      <c r="AL84" s="229">
        <f t="shared" si="96"/>
        <v>6.7901234567901243</v>
      </c>
      <c r="AM84" s="229"/>
      <c r="AN84" s="231">
        <f t="shared" ref="AN84:AO84" si="97">AN85/AN80*100</f>
        <v>6.0320452403393032</v>
      </c>
      <c r="AO84" s="231">
        <f t="shared" si="97"/>
        <v>5.9793814432989683</v>
      </c>
      <c r="AT84" s="226"/>
    </row>
    <row r="85" spans="1:46" s="234" customFormat="1" ht="19.5" customHeight="1" x14ac:dyDescent="0.35">
      <c r="A85" s="227"/>
      <c r="B85" s="228" t="s">
        <v>11</v>
      </c>
      <c r="C85" s="229"/>
      <c r="D85" s="230">
        <f t="shared" ref="D85:J85" si="98">D83</f>
        <v>0</v>
      </c>
      <c r="E85" s="229">
        <f t="shared" si="98"/>
        <v>18</v>
      </c>
      <c r="F85" s="229">
        <f t="shared" si="98"/>
        <v>15</v>
      </c>
      <c r="G85" s="229">
        <f t="shared" si="98"/>
        <v>1.7999999999999999E-2</v>
      </c>
      <c r="H85" s="229">
        <f t="shared" si="98"/>
        <v>1.0999999999999999E-2</v>
      </c>
      <c r="I85" s="229"/>
      <c r="J85" s="229">
        <f t="shared" si="98"/>
        <v>1.4E-2</v>
      </c>
      <c r="K85" s="229">
        <f>K83</f>
        <v>1.8193500000000001E-2</v>
      </c>
      <c r="L85" s="229"/>
      <c r="M85" s="229">
        <f>M83</f>
        <v>0.02</v>
      </c>
      <c r="N85" s="229"/>
      <c r="O85" s="229">
        <f t="shared" ref="O85" si="99">O83</f>
        <v>0.04</v>
      </c>
      <c r="P85" s="229">
        <f>P83</f>
        <v>3.6286099999999995E-2</v>
      </c>
      <c r="Q85" s="229"/>
      <c r="R85" s="229">
        <f>R83</f>
        <v>2.1000000000000001E-2</v>
      </c>
      <c r="S85" s="229">
        <f>S83</f>
        <v>2.7563500000000001E-2</v>
      </c>
      <c r="T85" s="229"/>
      <c r="U85" s="229">
        <f>U83</f>
        <v>2.1999999999999999E-2</v>
      </c>
      <c r="V85" s="229">
        <f>V83</f>
        <v>2.1407200000000001E-2</v>
      </c>
      <c r="W85" s="229"/>
      <c r="X85" s="231">
        <f>X83</f>
        <v>6.4000000000000001E-2</v>
      </c>
      <c r="Y85" s="229">
        <f>Y83</f>
        <v>3.6999999999999998E-2</v>
      </c>
      <c r="Z85" s="229"/>
      <c r="AA85" s="231">
        <f>AA83</f>
        <v>5.8000000000000003E-2</v>
      </c>
      <c r="AB85" s="229">
        <f>AB83</f>
        <v>3.1194199999999998E-2</v>
      </c>
      <c r="AC85" s="231"/>
      <c r="AD85" s="229">
        <f>AD83</f>
        <v>6.6000000000000003E-2</v>
      </c>
      <c r="AE85" s="229">
        <f t="shared" ref="AE85:AI85" si="100">AE83</f>
        <v>5.8000000000000003E-2</v>
      </c>
      <c r="AF85" s="229">
        <f>AF83</f>
        <v>3.1194199999999998E-2</v>
      </c>
      <c r="AG85" s="229">
        <f t="shared" ref="AG85" si="101">AG83</f>
        <v>6.6000000000000003E-2</v>
      </c>
      <c r="AH85" s="229">
        <f t="shared" ref="AH85" si="102">AH83</f>
        <v>5.8000000000000003E-2</v>
      </c>
      <c r="AI85" s="229">
        <f t="shared" si="100"/>
        <v>6.6000000000000003E-2</v>
      </c>
      <c r="AJ85" s="229">
        <f t="shared" ref="AJ85" si="103">AJ83</f>
        <v>6.6000000000000003E-2</v>
      </c>
      <c r="AK85" s="229">
        <f t="shared" ref="AK85:AL85" si="104">AK83</f>
        <v>5.8000000000000003E-2</v>
      </c>
      <c r="AL85" s="229">
        <f t="shared" si="104"/>
        <v>6.6000000000000003E-2</v>
      </c>
      <c r="AM85" s="229"/>
      <c r="AN85" s="231">
        <f t="shared" ref="AN85:AO85" si="105">AN83</f>
        <v>6.4000000000000001E-2</v>
      </c>
      <c r="AO85" s="231">
        <f t="shared" si="105"/>
        <v>5.8000000000000003E-2</v>
      </c>
      <c r="AP85" s="209"/>
      <c r="AQ85" s="209"/>
      <c r="AT85" s="226"/>
    </row>
    <row r="86" spans="1:46" s="234" customFormat="1" ht="19.5" customHeight="1" x14ac:dyDescent="0.35">
      <c r="A86" s="227"/>
      <c r="B86" s="228" t="s">
        <v>12</v>
      </c>
      <c r="C86" s="229"/>
      <c r="D86" s="230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31"/>
      <c r="Y86" s="229"/>
      <c r="Z86" s="229"/>
      <c r="AA86" s="231"/>
      <c r="AB86" s="229"/>
      <c r="AC86" s="231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31"/>
      <c r="AO86" s="231"/>
      <c r="AP86" s="209"/>
      <c r="AQ86" s="209"/>
      <c r="AT86" s="226"/>
    </row>
    <row r="87" spans="1:46" s="234" customFormat="1" ht="19.5" customHeight="1" x14ac:dyDescent="0.35">
      <c r="A87" s="227"/>
      <c r="B87" s="228" t="s">
        <v>13</v>
      </c>
      <c r="C87" s="229"/>
      <c r="D87" s="230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31"/>
      <c r="Y87" s="229"/>
      <c r="Z87" s="229"/>
      <c r="AA87" s="231"/>
      <c r="AB87" s="229"/>
      <c r="AC87" s="231"/>
      <c r="AD87" s="229"/>
      <c r="AE87" s="229"/>
      <c r="AF87" s="229"/>
      <c r="AG87" s="229"/>
      <c r="AH87" s="229"/>
      <c r="AI87" s="229"/>
      <c r="AJ87" s="229"/>
      <c r="AK87" s="229"/>
      <c r="AL87" s="229"/>
      <c r="AM87" s="229"/>
      <c r="AN87" s="231"/>
      <c r="AO87" s="231"/>
      <c r="AP87" s="209"/>
      <c r="AQ87" s="209"/>
      <c r="AT87" s="226"/>
    </row>
    <row r="88" spans="1:46" s="241" customFormat="1" ht="19.5" customHeight="1" x14ac:dyDescent="0.35">
      <c r="A88" s="235" t="s">
        <v>26</v>
      </c>
      <c r="B88" s="236" t="s">
        <v>18</v>
      </c>
      <c r="C88" s="237"/>
      <c r="D88" s="238"/>
      <c r="E88" s="237">
        <v>949</v>
      </c>
      <c r="F88" s="237">
        <v>763</v>
      </c>
      <c r="G88" s="237">
        <f>949/1000</f>
        <v>0.94899999999999995</v>
      </c>
      <c r="H88" s="237">
        <f>636/1000</f>
        <v>0.63600000000000001</v>
      </c>
      <c r="I88" s="237"/>
      <c r="J88" s="237">
        <f>763/1000</f>
        <v>0.76300000000000001</v>
      </c>
      <c r="K88" s="237">
        <f>994.1735/1000</f>
        <v>0.99417350000000004</v>
      </c>
      <c r="L88" s="237"/>
      <c r="M88" s="237">
        <v>0.99</v>
      </c>
      <c r="N88" s="237"/>
      <c r="O88" s="237">
        <f>624/1000</f>
        <v>0.624</v>
      </c>
      <c r="P88" s="237">
        <f>1009.4255/1000</f>
        <v>1.0094255000000001</v>
      </c>
      <c r="Q88" s="237"/>
      <c r="R88" s="237">
        <f>797/1000</f>
        <v>0.79700000000000004</v>
      </c>
      <c r="S88" s="237">
        <v>0.85523569999999993</v>
      </c>
      <c r="T88" s="237"/>
      <c r="U88" s="237">
        <f>+U93</f>
        <v>0.86099999999999999</v>
      </c>
      <c r="V88" s="237">
        <f>+V93</f>
        <v>0.81785720000000006</v>
      </c>
      <c r="W88" s="237"/>
      <c r="X88" s="239">
        <f>+X93</f>
        <v>0.997</v>
      </c>
      <c r="Y88" s="237">
        <f>+Y93</f>
        <v>0.92900000000000005</v>
      </c>
      <c r="Z88" s="237"/>
      <c r="AA88" s="239">
        <f>+AA93</f>
        <v>0.91200000000000003</v>
      </c>
      <c r="AB88" s="237">
        <f>+AB93</f>
        <v>0.89738580000000001</v>
      </c>
      <c r="AC88" s="239"/>
      <c r="AD88" s="237">
        <f>+AD93</f>
        <v>0.90600000000000003</v>
      </c>
      <c r="AE88" s="237">
        <f t="shared" ref="AE88:AI88" si="106">+AE93</f>
        <v>0.91200000000000003</v>
      </c>
      <c r="AF88" s="237">
        <f>+AF93</f>
        <v>0.89738580000000001</v>
      </c>
      <c r="AG88" s="237">
        <f t="shared" ref="AG88" si="107">+AG93</f>
        <v>0.90600000000000003</v>
      </c>
      <c r="AH88" s="237">
        <f t="shared" ref="AH88" si="108">+AH93</f>
        <v>0.91200000000000003</v>
      </c>
      <c r="AI88" s="237">
        <f t="shared" si="106"/>
        <v>0.90600000000000003</v>
      </c>
      <c r="AJ88" s="237">
        <f t="shared" ref="AJ88" si="109">+AJ93</f>
        <v>0.90600000000000003</v>
      </c>
      <c r="AK88" s="237">
        <f t="shared" ref="AK88:AL88" si="110">+AK93</f>
        <v>0.91200000000000003</v>
      </c>
      <c r="AL88" s="237">
        <f t="shared" si="110"/>
        <v>0.90600000000000003</v>
      </c>
      <c r="AM88" s="237"/>
      <c r="AN88" s="239">
        <f>+AN104</f>
        <v>0.997</v>
      </c>
      <c r="AO88" s="239">
        <f>+AO97+AO104</f>
        <v>0.91200000000000003</v>
      </c>
      <c r="AP88" s="240"/>
      <c r="AQ88" s="240"/>
    </row>
    <row r="89" spans="1:46" s="234" customFormat="1" ht="19.5" customHeight="1" x14ac:dyDescent="0.35">
      <c r="A89" s="227"/>
      <c r="B89" s="228" t="s">
        <v>11</v>
      </c>
      <c r="C89" s="229"/>
      <c r="D89" s="230">
        <f t="shared" ref="D89:P89" si="111">D88</f>
        <v>0</v>
      </c>
      <c r="E89" s="229">
        <f t="shared" si="111"/>
        <v>949</v>
      </c>
      <c r="F89" s="229">
        <f t="shared" si="111"/>
        <v>763</v>
      </c>
      <c r="G89" s="229">
        <f t="shared" si="111"/>
        <v>0.94899999999999995</v>
      </c>
      <c r="H89" s="229">
        <f t="shared" si="111"/>
        <v>0.63600000000000001</v>
      </c>
      <c r="I89" s="229"/>
      <c r="J89" s="229">
        <f t="shared" si="111"/>
        <v>0.76300000000000001</v>
      </c>
      <c r="K89" s="229">
        <f t="shared" si="111"/>
        <v>0.99417350000000004</v>
      </c>
      <c r="L89" s="229"/>
      <c r="M89" s="229">
        <f>M88</f>
        <v>0.99</v>
      </c>
      <c r="N89" s="229"/>
      <c r="O89" s="229">
        <f t="shared" si="111"/>
        <v>0.624</v>
      </c>
      <c r="P89" s="229">
        <f t="shared" si="111"/>
        <v>1.0094255000000001</v>
      </c>
      <c r="Q89" s="229"/>
      <c r="R89" s="229">
        <f>R88</f>
        <v>0.79700000000000004</v>
      </c>
      <c r="S89" s="229">
        <f>S88</f>
        <v>0.85523569999999993</v>
      </c>
      <c r="T89" s="229"/>
      <c r="U89" s="229">
        <f>+U88</f>
        <v>0.86099999999999999</v>
      </c>
      <c r="V89" s="229">
        <f>+V88</f>
        <v>0.81785720000000006</v>
      </c>
      <c r="W89" s="229"/>
      <c r="X89" s="231">
        <f>+X88</f>
        <v>0.997</v>
      </c>
      <c r="Y89" s="229">
        <f>+Y88</f>
        <v>0.92900000000000005</v>
      </c>
      <c r="Z89" s="229"/>
      <c r="AA89" s="231">
        <f>+AA88</f>
        <v>0.91200000000000003</v>
      </c>
      <c r="AB89" s="229">
        <f>+AB88</f>
        <v>0.89738580000000001</v>
      </c>
      <c r="AC89" s="231"/>
      <c r="AD89" s="229">
        <f>+AD88</f>
        <v>0.90600000000000003</v>
      </c>
      <c r="AE89" s="229">
        <f t="shared" ref="AE89:AI89" si="112">+AE88</f>
        <v>0.91200000000000003</v>
      </c>
      <c r="AF89" s="229">
        <f>+AF88</f>
        <v>0.89738580000000001</v>
      </c>
      <c r="AG89" s="229">
        <f t="shared" ref="AG89" si="113">+AG88</f>
        <v>0.90600000000000003</v>
      </c>
      <c r="AH89" s="229">
        <f t="shared" ref="AH89" si="114">+AH88</f>
        <v>0.91200000000000003</v>
      </c>
      <c r="AI89" s="229">
        <f t="shared" si="112"/>
        <v>0.90600000000000003</v>
      </c>
      <c r="AJ89" s="229">
        <f t="shared" ref="AJ89" si="115">+AJ88</f>
        <v>0.90600000000000003</v>
      </c>
      <c r="AK89" s="229">
        <f t="shared" ref="AK89:AL89" si="116">+AK88</f>
        <v>0.91200000000000003</v>
      </c>
      <c r="AL89" s="229">
        <f t="shared" si="116"/>
        <v>0.90600000000000003</v>
      </c>
      <c r="AM89" s="229"/>
      <c r="AN89" s="231">
        <f t="shared" ref="AN89" si="117">AN88</f>
        <v>0.997</v>
      </c>
      <c r="AO89" s="231">
        <f>AO88</f>
        <v>0.91200000000000003</v>
      </c>
      <c r="AP89" s="209"/>
      <c r="AQ89" s="209"/>
      <c r="AT89" s="226"/>
    </row>
    <row r="90" spans="1:46" s="234" customFormat="1" ht="19.5" customHeight="1" x14ac:dyDescent="0.35">
      <c r="A90" s="227"/>
      <c r="B90" s="228" t="s">
        <v>12</v>
      </c>
      <c r="C90" s="229"/>
      <c r="D90" s="230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31"/>
      <c r="Y90" s="229"/>
      <c r="Z90" s="229"/>
      <c r="AA90" s="231"/>
      <c r="AB90" s="229"/>
      <c r="AC90" s="231"/>
      <c r="AD90" s="229"/>
      <c r="AE90" s="231"/>
      <c r="AF90" s="229"/>
      <c r="AG90" s="231"/>
      <c r="AH90" s="231"/>
      <c r="AI90" s="231"/>
      <c r="AJ90" s="231"/>
      <c r="AK90" s="231"/>
      <c r="AL90" s="231"/>
      <c r="AM90" s="229"/>
      <c r="AN90" s="231"/>
      <c r="AO90" s="231"/>
      <c r="AP90" s="209"/>
      <c r="AQ90" s="209"/>
      <c r="AT90" s="226"/>
    </row>
    <row r="91" spans="1:46" s="234" customFormat="1" ht="19.5" customHeight="1" x14ac:dyDescent="0.35">
      <c r="A91" s="227"/>
      <c r="B91" s="228" t="s">
        <v>13</v>
      </c>
      <c r="C91" s="229"/>
      <c r="D91" s="230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31"/>
      <c r="Y91" s="229"/>
      <c r="Z91" s="229"/>
      <c r="AA91" s="231"/>
      <c r="AB91" s="229"/>
      <c r="AC91" s="231"/>
      <c r="AD91" s="229"/>
      <c r="AE91" s="231"/>
      <c r="AF91" s="229"/>
      <c r="AG91" s="231"/>
      <c r="AH91" s="231"/>
      <c r="AI91" s="231"/>
      <c r="AJ91" s="231"/>
      <c r="AK91" s="231"/>
      <c r="AL91" s="231"/>
      <c r="AM91" s="229"/>
      <c r="AN91" s="231"/>
      <c r="AO91" s="231"/>
      <c r="AP91" s="209"/>
      <c r="AQ91" s="209"/>
      <c r="AT91" s="226"/>
    </row>
    <row r="92" spans="1:46" s="234" customFormat="1" ht="33" x14ac:dyDescent="0.35">
      <c r="A92" s="243">
        <v>5</v>
      </c>
      <c r="B92" s="244" t="s">
        <v>99</v>
      </c>
      <c r="C92" s="229"/>
      <c r="D92" s="230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31"/>
      <c r="Y92" s="229"/>
      <c r="Z92" s="229"/>
      <c r="AA92" s="231"/>
      <c r="AB92" s="229"/>
      <c r="AC92" s="231"/>
      <c r="AD92" s="229"/>
      <c r="AE92" s="231"/>
      <c r="AF92" s="229"/>
      <c r="AG92" s="231"/>
      <c r="AH92" s="231"/>
      <c r="AI92" s="231"/>
      <c r="AJ92" s="231"/>
      <c r="AK92" s="231"/>
      <c r="AL92" s="231"/>
      <c r="AM92" s="229"/>
      <c r="AN92" s="231"/>
      <c r="AO92" s="231"/>
      <c r="AP92" s="209"/>
      <c r="AQ92" s="209"/>
      <c r="AT92" s="226"/>
    </row>
    <row r="93" spans="1:46" s="234" customFormat="1" ht="49.5" x14ac:dyDescent="0.35">
      <c r="A93" s="243">
        <v>6</v>
      </c>
      <c r="B93" s="245" t="s">
        <v>101</v>
      </c>
      <c r="C93" s="229"/>
      <c r="D93" s="230"/>
      <c r="E93" s="229"/>
      <c r="F93" s="229"/>
      <c r="G93" s="229"/>
      <c r="H93" s="229"/>
      <c r="I93" s="229"/>
      <c r="J93" s="229">
        <f>J97+J104</f>
        <v>0.76300000000000001</v>
      </c>
      <c r="K93" s="229">
        <f>K97+K104</f>
        <v>0.99417350000000004</v>
      </c>
      <c r="L93" s="229"/>
      <c r="M93" s="229">
        <v>0.99</v>
      </c>
      <c r="N93" s="229"/>
      <c r="O93" s="229">
        <f>O97+O104</f>
        <v>0.624</v>
      </c>
      <c r="P93" s="229">
        <f>P97+P104</f>
        <v>1.0094254999999999</v>
      </c>
      <c r="Q93" s="229"/>
      <c r="R93" s="229">
        <f>R89</f>
        <v>0.79700000000000004</v>
      </c>
      <c r="S93" s="229">
        <f>S88</f>
        <v>0.85523569999999993</v>
      </c>
      <c r="T93" s="229"/>
      <c r="U93" s="229">
        <f>+U97+U104</f>
        <v>0.86099999999999999</v>
      </c>
      <c r="V93" s="229">
        <f>+V97+V104</f>
        <v>0.81785720000000006</v>
      </c>
      <c r="W93" s="229"/>
      <c r="X93" s="231">
        <f>+X97+X104</f>
        <v>0.997</v>
      </c>
      <c r="Y93" s="229">
        <f>+Y97+Y104</f>
        <v>0.92900000000000005</v>
      </c>
      <c r="Z93" s="229"/>
      <c r="AA93" s="231">
        <f>+AA97+AA104</f>
        <v>0.91200000000000003</v>
      </c>
      <c r="AB93" s="229">
        <f>+AB97+AB104</f>
        <v>0.89738580000000001</v>
      </c>
      <c r="AC93" s="231"/>
      <c r="AD93" s="229">
        <f>+AD97+AD104</f>
        <v>0.90600000000000003</v>
      </c>
      <c r="AE93" s="229">
        <f t="shared" ref="AE93:AI93" si="118">+AE97+AE104</f>
        <v>0.91200000000000003</v>
      </c>
      <c r="AF93" s="229">
        <f>+AF97+AF104</f>
        <v>0.89738580000000001</v>
      </c>
      <c r="AG93" s="229">
        <f t="shared" ref="AG93" si="119">+AG97+AG104</f>
        <v>0.90600000000000003</v>
      </c>
      <c r="AH93" s="229">
        <f t="shared" ref="AH93" si="120">+AH97+AH104</f>
        <v>0.91200000000000003</v>
      </c>
      <c r="AI93" s="229">
        <f t="shared" si="118"/>
        <v>0.90600000000000003</v>
      </c>
      <c r="AJ93" s="229">
        <f t="shared" ref="AJ93" si="121">+AJ97+AJ104</f>
        <v>0.90600000000000003</v>
      </c>
      <c r="AK93" s="229">
        <f t="shared" ref="AK93:AL93" si="122">+AK97+AK104</f>
        <v>0.91200000000000003</v>
      </c>
      <c r="AL93" s="229">
        <f t="shared" si="122"/>
        <v>0.90600000000000003</v>
      </c>
      <c r="AM93" s="229"/>
      <c r="AN93" s="233">
        <v>0</v>
      </c>
      <c r="AO93" s="231">
        <f>+AO97+AO104</f>
        <v>0.91200000000000003</v>
      </c>
      <c r="AP93" s="209"/>
      <c r="AQ93" s="209"/>
      <c r="AT93" s="226"/>
    </row>
    <row r="94" spans="1:46" s="234" customFormat="1" ht="19.5" customHeight="1" x14ac:dyDescent="0.35">
      <c r="A94" s="246"/>
      <c r="B94" s="244" t="s">
        <v>11</v>
      </c>
      <c r="C94" s="229"/>
      <c r="D94" s="230"/>
      <c r="E94" s="229"/>
      <c r="F94" s="229"/>
      <c r="G94" s="229"/>
      <c r="H94" s="229"/>
      <c r="I94" s="229"/>
      <c r="J94" s="229"/>
      <c r="K94" s="229"/>
      <c r="L94" s="229"/>
      <c r="M94" s="229">
        <f>M93</f>
        <v>0.99</v>
      </c>
      <c r="N94" s="229"/>
      <c r="O94" s="229"/>
      <c r="P94" s="229">
        <f>P93</f>
        <v>1.0094254999999999</v>
      </c>
      <c r="Q94" s="229"/>
      <c r="R94" s="229">
        <f>R93</f>
        <v>0.79700000000000004</v>
      </c>
      <c r="S94" s="229">
        <f>S93</f>
        <v>0.85523569999999993</v>
      </c>
      <c r="T94" s="229"/>
      <c r="U94" s="229"/>
      <c r="V94" s="229"/>
      <c r="W94" s="229"/>
      <c r="X94" s="231"/>
      <c r="Y94" s="229"/>
      <c r="Z94" s="229"/>
      <c r="AA94" s="231"/>
      <c r="AB94" s="229"/>
      <c r="AC94" s="231"/>
      <c r="AD94" s="229"/>
      <c r="AE94" s="231"/>
      <c r="AF94" s="229"/>
      <c r="AG94" s="231"/>
      <c r="AH94" s="231"/>
      <c r="AI94" s="231"/>
      <c r="AJ94" s="231"/>
      <c r="AK94" s="231"/>
      <c r="AL94" s="231"/>
      <c r="AM94" s="229"/>
      <c r="AN94" s="233">
        <f>AN93</f>
        <v>0</v>
      </c>
      <c r="AO94" s="231">
        <f>AO93</f>
        <v>0.91200000000000003</v>
      </c>
      <c r="AP94" s="209"/>
      <c r="AQ94" s="209"/>
      <c r="AT94" s="226"/>
    </row>
    <row r="95" spans="1:46" s="234" customFormat="1" ht="19.5" customHeight="1" x14ac:dyDescent="0.35">
      <c r="A95" s="246"/>
      <c r="B95" s="244" t="s">
        <v>95</v>
      </c>
      <c r="C95" s="229"/>
      <c r="D95" s="230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31"/>
      <c r="Y95" s="229"/>
      <c r="Z95" s="229"/>
      <c r="AA95" s="231"/>
      <c r="AB95" s="229"/>
      <c r="AC95" s="231"/>
      <c r="AD95" s="229"/>
      <c r="AE95" s="231"/>
      <c r="AF95" s="229"/>
      <c r="AG95" s="231"/>
      <c r="AH95" s="231"/>
      <c r="AI95" s="231"/>
      <c r="AJ95" s="231"/>
      <c r="AK95" s="231"/>
      <c r="AL95" s="231"/>
      <c r="AM95" s="229"/>
      <c r="AN95" s="233"/>
      <c r="AO95" s="231"/>
      <c r="AP95" s="209"/>
      <c r="AQ95" s="209"/>
      <c r="AT95" s="226"/>
    </row>
    <row r="96" spans="1:46" s="234" customFormat="1" ht="19.5" customHeight="1" x14ac:dyDescent="0.35">
      <c r="A96" s="246"/>
      <c r="B96" s="244" t="s">
        <v>78</v>
      </c>
      <c r="C96" s="229"/>
      <c r="D96" s="230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31"/>
      <c r="Y96" s="229"/>
      <c r="Z96" s="229"/>
      <c r="AA96" s="231"/>
      <c r="AB96" s="229"/>
      <c r="AC96" s="231"/>
      <c r="AD96" s="229"/>
      <c r="AE96" s="231"/>
      <c r="AF96" s="229"/>
      <c r="AG96" s="231"/>
      <c r="AH96" s="231"/>
      <c r="AI96" s="231"/>
      <c r="AJ96" s="231"/>
      <c r="AK96" s="231"/>
      <c r="AL96" s="231"/>
      <c r="AM96" s="229"/>
      <c r="AN96" s="233"/>
      <c r="AO96" s="231"/>
      <c r="AP96" s="209"/>
      <c r="AQ96" s="209"/>
      <c r="AT96" s="226"/>
    </row>
    <row r="97" spans="1:46" s="234" customFormat="1" ht="19.5" customHeight="1" x14ac:dyDescent="0.35">
      <c r="A97" s="243">
        <v>7</v>
      </c>
      <c r="B97" s="245" t="s">
        <v>111</v>
      </c>
      <c r="C97" s="229"/>
      <c r="D97" s="230"/>
      <c r="E97" s="229"/>
      <c r="F97" s="229"/>
      <c r="G97" s="229"/>
      <c r="H97" s="229"/>
      <c r="I97" s="229"/>
      <c r="J97" s="229">
        <v>0</v>
      </c>
      <c r="K97" s="229">
        <v>-1.3911E-2</v>
      </c>
      <c r="L97" s="229"/>
      <c r="M97" s="229">
        <v>-0.01</v>
      </c>
      <c r="N97" s="229"/>
      <c r="O97" s="229">
        <v>0</v>
      </c>
      <c r="P97" s="229">
        <v>-5.7396799999999998E-2</v>
      </c>
      <c r="Q97" s="229"/>
      <c r="R97" s="229">
        <f>+R104</f>
        <v>0.79700000000000004</v>
      </c>
      <c r="S97" s="229">
        <v>-6.0011399999999999E-2</v>
      </c>
      <c r="T97" s="229"/>
      <c r="U97" s="229">
        <v>0</v>
      </c>
      <c r="V97" s="229">
        <f>11.5623/1000</f>
        <v>1.1562300000000001E-2</v>
      </c>
      <c r="W97" s="229"/>
      <c r="X97" s="231"/>
      <c r="Y97" s="229">
        <f>-68/1000</f>
        <v>-6.8000000000000005E-2</v>
      </c>
      <c r="Z97" s="229"/>
      <c r="AA97" s="231"/>
      <c r="AB97" s="229">
        <f>3.1759/1000</f>
        <v>3.1758999999999997E-3</v>
      </c>
      <c r="AC97" s="231"/>
      <c r="AD97" s="229">
        <v>0</v>
      </c>
      <c r="AE97" s="231"/>
      <c r="AF97" s="229">
        <f>3.1759/1000</f>
        <v>3.1758999999999997E-3</v>
      </c>
      <c r="AG97" s="231">
        <v>0</v>
      </c>
      <c r="AH97" s="231"/>
      <c r="AI97" s="231">
        <v>0</v>
      </c>
      <c r="AJ97" s="231">
        <v>0</v>
      </c>
      <c r="AK97" s="231"/>
      <c r="AL97" s="231">
        <v>0</v>
      </c>
      <c r="AM97" s="229"/>
      <c r="AN97" s="233">
        <v>0</v>
      </c>
      <c r="AO97" s="231">
        <v>0</v>
      </c>
      <c r="AP97" s="209"/>
      <c r="AQ97" s="209"/>
      <c r="AT97" s="226"/>
    </row>
    <row r="98" spans="1:46" s="234" customFormat="1" ht="19.5" customHeight="1" x14ac:dyDescent="0.35">
      <c r="A98" s="246"/>
      <c r="B98" s="247" t="s">
        <v>112</v>
      </c>
      <c r="C98" s="229"/>
      <c r="D98" s="230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31"/>
      <c r="Y98" s="229"/>
      <c r="Z98" s="229"/>
      <c r="AA98" s="231"/>
      <c r="AB98" s="229"/>
      <c r="AC98" s="231"/>
      <c r="AD98" s="229"/>
      <c r="AE98" s="231"/>
      <c r="AF98" s="229"/>
      <c r="AG98" s="231"/>
      <c r="AH98" s="231"/>
      <c r="AI98" s="231"/>
      <c r="AJ98" s="231"/>
      <c r="AK98" s="231"/>
      <c r="AL98" s="231"/>
      <c r="AM98" s="229"/>
      <c r="AN98" s="233"/>
      <c r="AO98" s="231"/>
      <c r="AP98" s="209"/>
      <c r="AQ98" s="209"/>
      <c r="AT98" s="226"/>
    </row>
    <row r="99" spans="1:46" s="234" customFormat="1" ht="19.5" customHeight="1" x14ac:dyDescent="0.35">
      <c r="A99" s="246"/>
      <c r="B99" s="247" t="s">
        <v>113</v>
      </c>
      <c r="C99" s="229"/>
      <c r="D99" s="230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31"/>
      <c r="Y99" s="229"/>
      <c r="Z99" s="229"/>
      <c r="AA99" s="231"/>
      <c r="AB99" s="229"/>
      <c r="AC99" s="231"/>
      <c r="AD99" s="229"/>
      <c r="AE99" s="231"/>
      <c r="AF99" s="229"/>
      <c r="AG99" s="231"/>
      <c r="AH99" s="231"/>
      <c r="AI99" s="231"/>
      <c r="AJ99" s="231"/>
      <c r="AK99" s="231"/>
      <c r="AL99" s="231"/>
      <c r="AM99" s="229"/>
      <c r="AN99" s="233"/>
      <c r="AO99" s="231"/>
      <c r="AP99" s="209"/>
      <c r="AQ99" s="209"/>
      <c r="AT99" s="226"/>
    </row>
    <row r="100" spans="1:46" s="234" customFormat="1" ht="19.5" customHeight="1" x14ac:dyDescent="0.35">
      <c r="A100" s="246"/>
      <c r="B100" s="247" t="s">
        <v>114</v>
      </c>
      <c r="C100" s="229"/>
      <c r="D100" s="230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>
        <f>U97/U93*100</f>
        <v>0</v>
      </c>
      <c r="V100" s="229">
        <f>V97/V93*100</f>
        <v>1.4137309055908538</v>
      </c>
      <c r="W100" s="229"/>
      <c r="X100" s="231">
        <f>X97/X93*100</f>
        <v>0</v>
      </c>
      <c r="Y100" s="229">
        <f>Y97/Y93*100</f>
        <v>-7.3196986006458564</v>
      </c>
      <c r="Z100" s="229"/>
      <c r="AA100" s="231">
        <f>AA97/AA93*100</f>
        <v>0</v>
      </c>
      <c r="AB100" s="229">
        <f>AB97/AB93*100</f>
        <v>0.35390575603046093</v>
      </c>
      <c r="AC100" s="231"/>
      <c r="AD100" s="229">
        <f t="shared" ref="AD100:AK100" si="123">AD97/AD93*100</f>
        <v>0</v>
      </c>
      <c r="AE100" s="231">
        <f t="shared" si="123"/>
        <v>0</v>
      </c>
      <c r="AF100" s="229">
        <f>AF97/AF93*100</f>
        <v>0.35390575603046093</v>
      </c>
      <c r="AG100" s="231">
        <f t="shared" ref="AG100" si="124">AG97/AG93*100</f>
        <v>0</v>
      </c>
      <c r="AH100" s="231">
        <f t="shared" si="123"/>
        <v>0</v>
      </c>
      <c r="AI100" s="231">
        <f t="shared" si="123"/>
        <v>0</v>
      </c>
      <c r="AJ100" s="231">
        <f t="shared" ref="AJ100" si="125">AJ97/AJ93*100</f>
        <v>0</v>
      </c>
      <c r="AK100" s="231">
        <f t="shared" si="123"/>
        <v>0</v>
      </c>
      <c r="AL100" s="231">
        <f t="shared" ref="AL100" si="126">AL97/AL93*100</f>
        <v>0</v>
      </c>
      <c r="AM100" s="229"/>
      <c r="AN100" s="233"/>
      <c r="AO100" s="231"/>
      <c r="AP100" s="209"/>
      <c r="AQ100" s="209"/>
      <c r="AT100" s="226"/>
    </row>
    <row r="101" spans="1:46" s="234" customFormat="1" ht="19.5" customHeight="1" x14ac:dyDescent="0.35">
      <c r="A101" s="246"/>
      <c r="B101" s="244" t="s">
        <v>11</v>
      </c>
      <c r="C101" s="229"/>
      <c r="D101" s="230"/>
      <c r="E101" s="229"/>
      <c r="F101" s="229"/>
      <c r="G101" s="229"/>
      <c r="H101" s="229"/>
      <c r="I101" s="229"/>
      <c r="J101" s="229"/>
      <c r="K101" s="229"/>
      <c r="L101" s="229"/>
      <c r="M101" s="229">
        <f>M97</f>
        <v>-0.01</v>
      </c>
      <c r="N101" s="229"/>
      <c r="O101" s="229"/>
      <c r="P101" s="229">
        <f>P97</f>
        <v>-5.7396799999999998E-2</v>
      </c>
      <c r="Q101" s="229"/>
      <c r="R101" s="229">
        <f>R97</f>
        <v>0.79700000000000004</v>
      </c>
      <c r="S101" s="229">
        <f>S97</f>
        <v>-6.0011399999999999E-2</v>
      </c>
      <c r="T101" s="229"/>
      <c r="U101" s="229"/>
      <c r="V101" s="229"/>
      <c r="W101" s="229"/>
      <c r="X101" s="231"/>
      <c r="Y101" s="229"/>
      <c r="Z101" s="229"/>
      <c r="AA101" s="231"/>
      <c r="AB101" s="229"/>
      <c r="AC101" s="231"/>
      <c r="AD101" s="229"/>
      <c r="AE101" s="231"/>
      <c r="AF101" s="229"/>
      <c r="AG101" s="231"/>
      <c r="AH101" s="231"/>
      <c r="AI101" s="231"/>
      <c r="AJ101" s="231"/>
      <c r="AK101" s="231"/>
      <c r="AL101" s="231"/>
      <c r="AM101" s="229"/>
      <c r="AN101" s="233">
        <f>AN97</f>
        <v>0</v>
      </c>
      <c r="AO101" s="231">
        <f>AO97</f>
        <v>0</v>
      </c>
      <c r="AP101" s="209"/>
      <c r="AQ101" s="209"/>
      <c r="AT101" s="226"/>
    </row>
    <row r="102" spans="1:46" s="234" customFormat="1" ht="19.5" customHeight="1" x14ac:dyDescent="0.35">
      <c r="A102" s="246"/>
      <c r="B102" s="244" t="s">
        <v>95</v>
      </c>
      <c r="C102" s="229"/>
      <c r="D102" s="230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31"/>
      <c r="Y102" s="229"/>
      <c r="Z102" s="229"/>
      <c r="AA102" s="231"/>
      <c r="AB102" s="229"/>
      <c r="AC102" s="231"/>
      <c r="AD102" s="229"/>
      <c r="AE102" s="231"/>
      <c r="AF102" s="229"/>
      <c r="AG102" s="231"/>
      <c r="AH102" s="231"/>
      <c r="AI102" s="231"/>
      <c r="AJ102" s="231"/>
      <c r="AK102" s="231"/>
      <c r="AL102" s="231"/>
      <c r="AM102" s="229"/>
      <c r="AN102" s="233"/>
      <c r="AO102" s="231"/>
      <c r="AP102" s="209"/>
      <c r="AQ102" s="209"/>
      <c r="AT102" s="226"/>
    </row>
    <row r="103" spans="1:46" s="234" customFormat="1" ht="19.5" customHeight="1" x14ac:dyDescent="0.35">
      <c r="A103" s="246"/>
      <c r="B103" s="244" t="s">
        <v>78</v>
      </c>
      <c r="C103" s="229"/>
      <c r="D103" s="230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31"/>
      <c r="Y103" s="229"/>
      <c r="Z103" s="229"/>
      <c r="AA103" s="231"/>
      <c r="AB103" s="229"/>
      <c r="AC103" s="231"/>
      <c r="AD103" s="229"/>
      <c r="AE103" s="231"/>
      <c r="AF103" s="229"/>
      <c r="AG103" s="231"/>
      <c r="AH103" s="231"/>
      <c r="AI103" s="231"/>
      <c r="AJ103" s="231"/>
      <c r="AK103" s="231"/>
      <c r="AL103" s="231"/>
      <c r="AM103" s="229"/>
      <c r="AN103" s="233"/>
      <c r="AO103" s="231"/>
      <c r="AP103" s="209"/>
      <c r="AQ103" s="209"/>
      <c r="AT103" s="226"/>
    </row>
    <row r="104" spans="1:46" s="234" customFormat="1" ht="28.5" customHeight="1" x14ac:dyDescent="0.35">
      <c r="A104" s="243">
        <v>8</v>
      </c>
      <c r="B104" s="245" t="s">
        <v>115</v>
      </c>
      <c r="C104" s="229"/>
      <c r="D104" s="230"/>
      <c r="E104" s="229"/>
      <c r="F104" s="229"/>
      <c r="G104" s="229"/>
      <c r="H104" s="229"/>
      <c r="I104" s="229"/>
      <c r="J104" s="229">
        <f>J109+J108</f>
        <v>0.76300000000000001</v>
      </c>
      <c r="K104" s="229">
        <f>K109+K108</f>
        <v>1.0080845</v>
      </c>
      <c r="L104" s="229"/>
      <c r="M104" s="229">
        <f>M108+M109</f>
        <v>1.01</v>
      </c>
      <c r="N104" s="229"/>
      <c r="O104" s="229">
        <f>O108+O109</f>
        <v>0.624</v>
      </c>
      <c r="P104" s="229">
        <f>P108+P109</f>
        <v>1.0668222999999999</v>
      </c>
      <c r="Q104" s="229"/>
      <c r="R104" s="229">
        <f>R108+R109</f>
        <v>0.79700000000000004</v>
      </c>
      <c r="S104" s="229">
        <f>915.2471/1000</f>
        <v>0.91524710000000009</v>
      </c>
      <c r="T104" s="229"/>
      <c r="U104" s="229">
        <f t="shared" ref="U104:V104" si="127">U108+U109+U111+U112+U113</f>
        <v>0.86099999999999999</v>
      </c>
      <c r="V104" s="229">
        <f t="shared" si="127"/>
        <v>0.80629490000000004</v>
      </c>
      <c r="W104" s="229"/>
      <c r="X104" s="231">
        <f t="shared" ref="X104:Y104" si="128">X108+X109+X111+X112+X113</f>
        <v>0.997</v>
      </c>
      <c r="Y104" s="229">
        <f t="shared" si="128"/>
        <v>0.997</v>
      </c>
      <c r="Z104" s="229"/>
      <c r="AA104" s="231">
        <f t="shared" ref="AA104:AI104" si="129">AA108+AA109+AA111+AA112+AA113</f>
        <v>0.91200000000000003</v>
      </c>
      <c r="AB104" s="229">
        <f t="shared" si="129"/>
        <v>0.8942099</v>
      </c>
      <c r="AC104" s="231"/>
      <c r="AD104" s="229">
        <f t="shared" si="129"/>
        <v>0.90600000000000003</v>
      </c>
      <c r="AE104" s="229">
        <f t="shared" si="129"/>
        <v>0.91200000000000003</v>
      </c>
      <c r="AF104" s="229">
        <f t="shared" ref="AF104:AG104" si="130">AF108+AF109+AF111+AF112+AF113</f>
        <v>0.8942099</v>
      </c>
      <c r="AG104" s="229">
        <f t="shared" si="130"/>
        <v>0.90600000000000003</v>
      </c>
      <c r="AH104" s="229">
        <f t="shared" ref="AH104" si="131">AH108+AH109+AH111+AH112+AH113</f>
        <v>0.91200000000000003</v>
      </c>
      <c r="AI104" s="229">
        <f t="shared" si="129"/>
        <v>0.90600000000000003</v>
      </c>
      <c r="AJ104" s="229">
        <f t="shared" ref="AJ104" si="132">AJ108+AJ109+AJ111+AJ112+AJ113</f>
        <v>0.90600000000000003</v>
      </c>
      <c r="AK104" s="229">
        <f t="shared" ref="AK104:AL104" si="133">AK108+AK109+AK111+AK112+AK113</f>
        <v>0.91200000000000003</v>
      </c>
      <c r="AL104" s="229">
        <f t="shared" si="133"/>
        <v>0.90600000000000003</v>
      </c>
      <c r="AM104" s="229"/>
      <c r="AN104" s="233">
        <f t="shared" ref="AN104:AO104" si="134">AN108+AN109</f>
        <v>0.997</v>
      </c>
      <c r="AO104" s="231">
        <f t="shared" si="134"/>
        <v>0.91200000000000003</v>
      </c>
      <c r="AP104" s="209"/>
      <c r="AQ104" s="209"/>
      <c r="AT104" s="226"/>
    </row>
    <row r="105" spans="1:46" s="234" customFormat="1" ht="19.5" customHeight="1" x14ac:dyDescent="0.35">
      <c r="A105" s="248"/>
      <c r="B105" s="244" t="s">
        <v>11</v>
      </c>
      <c r="C105" s="229"/>
      <c r="D105" s="230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31"/>
      <c r="Y105" s="229"/>
      <c r="Z105" s="229"/>
      <c r="AA105" s="231"/>
      <c r="AB105" s="229"/>
      <c r="AC105" s="231"/>
      <c r="AD105" s="229"/>
      <c r="AE105" s="231"/>
      <c r="AF105" s="229"/>
      <c r="AG105" s="231"/>
      <c r="AH105" s="231"/>
      <c r="AI105" s="231"/>
      <c r="AJ105" s="231"/>
      <c r="AK105" s="231"/>
      <c r="AL105" s="231"/>
      <c r="AM105" s="229"/>
      <c r="AN105" s="233"/>
      <c r="AO105" s="231"/>
      <c r="AP105" s="209"/>
      <c r="AQ105" s="209"/>
      <c r="AT105" s="226"/>
    </row>
    <row r="106" spans="1:46" s="234" customFormat="1" ht="19.5" customHeight="1" x14ac:dyDescent="0.35">
      <c r="A106" s="248"/>
      <c r="B106" s="244" t="s">
        <v>95</v>
      </c>
      <c r="C106" s="229"/>
      <c r="D106" s="230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31"/>
      <c r="Y106" s="229"/>
      <c r="Z106" s="229"/>
      <c r="AA106" s="231"/>
      <c r="AB106" s="229"/>
      <c r="AC106" s="231"/>
      <c r="AD106" s="229"/>
      <c r="AE106" s="231"/>
      <c r="AF106" s="229"/>
      <c r="AG106" s="231"/>
      <c r="AH106" s="231"/>
      <c r="AI106" s="231"/>
      <c r="AJ106" s="231"/>
      <c r="AK106" s="231"/>
      <c r="AL106" s="231"/>
      <c r="AM106" s="229"/>
      <c r="AN106" s="233"/>
      <c r="AO106" s="231"/>
      <c r="AP106" s="209"/>
      <c r="AQ106" s="209"/>
      <c r="AT106" s="226"/>
    </row>
    <row r="107" spans="1:46" s="234" customFormat="1" ht="19.5" customHeight="1" x14ac:dyDescent="0.35">
      <c r="A107" s="248"/>
      <c r="B107" s="244" t="s">
        <v>78</v>
      </c>
      <c r="C107" s="229"/>
      <c r="D107" s="230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31"/>
      <c r="Y107" s="229"/>
      <c r="Z107" s="229"/>
      <c r="AA107" s="231"/>
      <c r="AB107" s="229"/>
      <c r="AC107" s="231"/>
      <c r="AD107" s="229"/>
      <c r="AE107" s="231"/>
      <c r="AF107" s="229"/>
      <c r="AG107" s="231"/>
      <c r="AH107" s="231"/>
      <c r="AI107" s="231"/>
      <c r="AJ107" s="231"/>
      <c r="AK107" s="231"/>
      <c r="AL107" s="231"/>
      <c r="AM107" s="229"/>
      <c r="AN107" s="233"/>
      <c r="AO107" s="231"/>
      <c r="AP107" s="209"/>
      <c r="AQ107" s="209"/>
      <c r="AT107" s="226"/>
    </row>
    <row r="108" spans="1:46" s="234" customFormat="1" ht="19.5" customHeight="1" x14ac:dyDescent="0.35">
      <c r="A108" s="248"/>
      <c r="B108" s="244" t="s">
        <v>135</v>
      </c>
      <c r="C108" s="229"/>
      <c r="D108" s="230"/>
      <c r="E108" s="229"/>
      <c r="F108" s="229"/>
      <c r="G108" s="229"/>
      <c r="H108" s="229"/>
      <c r="I108" s="229"/>
      <c r="J108" s="229">
        <v>2.5999999999999999E-2</v>
      </c>
      <c r="K108" s="229">
        <v>6.0270200000000003E-2</v>
      </c>
      <c r="L108" s="229"/>
      <c r="M108" s="229">
        <v>0.06</v>
      </c>
      <c r="N108" s="229"/>
      <c r="O108" s="229">
        <v>1.2E-2</v>
      </c>
      <c r="P108" s="229">
        <v>4.12526E-2</v>
      </c>
      <c r="Q108" s="229"/>
      <c r="R108" s="229">
        <f>32/1000</f>
        <v>3.2000000000000001E-2</v>
      </c>
      <c r="S108" s="229">
        <f>12.385/1000</f>
        <v>1.2385E-2</v>
      </c>
      <c r="T108" s="229"/>
      <c r="U108" s="229">
        <v>3.5999999999999997E-2</v>
      </c>
      <c r="V108" s="229">
        <v>0</v>
      </c>
      <c r="W108" s="229"/>
      <c r="X108" s="231">
        <f>38/1000</f>
        <v>3.7999999999999999E-2</v>
      </c>
      <c r="Y108" s="229">
        <v>0</v>
      </c>
      <c r="Z108" s="229"/>
      <c r="AA108" s="231">
        <v>0</v>
      </c>
      <c r="AB108" s="229">
        <v>0</v>
      </c>
      <c r="AC108" s="231"/>
      <c r="AD108" s="229">
        <v>0</v>
      </c>
      <c r="AE108" s="231">
        <v>0</v>
      </c>
      <c r="AF108" s="229">
        <v>0</v>
      </c>
      <c r="AG108" s="231">
        <v>0</v>
      </c>
      <c r="AH108" s="231">
        <v>0</v>
      </c>
      <c r="AI108" s="231">
        <v>0</v>
      </c>
      <c r="AJ108" s="231">
        <v>0</v>
      </c>
      <c r="AK108" s="231">
        <v>0</v>
      </c>
      <c r="AL108" s="231">
        <v>0</v>
      </c>
      <c r="AM108" s="229"/>
      <c r="AN108" s="233">
        <v>3.7999999999999999E-2</v>
      </c>
      <c r="AO108" s="231">
        <v>0</v>
      </c>
      <c r="AP108" s="209"/>
      <c r="AQ108" s="209"/>
      <c r="AT108" s="226"/>
    </row>
    <row r="109" spans="1:46" s="234" customFormat="1" ht="19.5" customHeight="1" x14ac:dyDescent="0.35">
      <c r="A109" s="249" t="s">
        <v>116</v>
      </c>
      <c r="B109" s="244" t="s">
        <v>119</v>
      </c>
      <c r="C109" s="229"/>
      <c r="D109" s="230"/>
      <c r="E109" s="229"/>
      <c r="F109" s="229"/>
      <c r="G109" s="229"/>
      <c r="H109" s="229"/>
      <c r="I109" s="229"/>
      <c r="J109" s="229">
        <v>0.73699999999999999</v>
      </c>
      <c r="K109" s="229">
        <f>0.8122246+0.1355897</f>
        <v>0.9478143</v>
      </c>
      <c r="L109" s="229"/>
      <c r="M109" s="229">
        <v>0.95</v>
      </c>
      <c r="N109" s="229"/>
      <c r="O109" s="229">
        <v>0.61199999999999999</v>
      </c>
      <c r="P109" s="229">
        <v>1.0255696999999999</v>
      </c>
      <c r="Q109" s="229"/>
      <c r="R109" s="229">
        <f>765/1000</f>
        <v>0.76500000000000001</v>
      </c>
      <c r="S109" s="229">
        <f>902.8621/1000</f>
        <v>0.9028621</v>
      </c>
      <c r="T109" s="229"/>
      <c r="U109" s="229">
        <v>0.82499999999999996</v>
      </c>
      <c r="V109" s="229">
        <f>806.2949/1000</f>
        <v>0.80629490000000004</v>
      </c>
      <c r="W109" s="229"/>
      <c r="X109" s="231">
        <f>959/1000</f>
        <v>0.95899999999999996</v>
      </c>
      <c r="Y109" s="229">
        <f>997/1000</f>
        <v>0.997</v>
      </c>
      <c r="Z109" s="229"/>
      <c r="AA109" s="231">
        <f>912/1000</f>
        <v>0.91200000000000003</v>
      </c>
      <c r="AB109" s="229">
        <f>894.2099/1000</f>
        <v>0.8942099</v>
      </c>
      <c r="AC109" s="231"/>
      <c r="AD109" s="229">
        <f>906/1000</f>
        <v>0.90600000000000003</v>
      </c>
      <c r="AE109" s="231">
        <f>912/1000</f>
        <v>0.91200000000000003</v>
      </c>
      <c r="AF109" s="229">
        <f>894.2099/1000</f>
        <v>0.8942099</v>
      </c>
      <c r="AG109" s="231">
        <f>906/1000</f>
        <v>0.90600000000000003</v>
      </c>
      <c r="AH109" s="231">
        <f>912/1000</f>
        <v>0.91200000000000003</v>
      </c>
      <c r="AI109" s="231">
        <f>906/1000</f>
        <v>0.90600000000000003</v>
      </c>
      <c r="AJ109" s="231">
        <f>906/1000</f>
        <v>0.90600000000000003</v>
      </c>
      <c r="AK109" s="231">
        <f>912/1000</f>
        <v>0.91200000000000003</v>
      </c>
      <c r="AL109" s="231">
        <f>906/1000</f>
        <v>0.90600000000000003</v>
      </c>
      <c r="AM109" s="229"/>
      <c r="AN109" s="233">
        <v>0.95899999999999996</v>
      </c>
      <c r="AO109" s="231">
        <v>0.91200000000000003</v>
      </c>
      <c r="AP109" s="209"/>
      <c r="AQ109" s="209"/>
      <c r="AT109" s="226"/>
    </row>
    <row r="110" spans="1:46" s="234" customFormat="1" ht="19.5" customHeight="1" x14ac:dyDescent="0.35">
      <c r="A110" s="249" t="s">
        <v>118</v>
      </c>
      <c r="B110" s="244" t="s">
        <v>121</v>
      </c>
      <c r="C110" s="229"/>
      <c r="D110" s="230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31"/>
      <c r="Y110" s="229"/>
      <c r="Z110" s="229"/>
      <c r="AA110" s="231"/>
      <c r="AB110" s="229"/>
      <c r="AC110" s="231"/>
      <c r="AD110" s="229"/>
      <c r="AE110" s="231"/>
      <c r="AF110" s="229"/>
      <c r="AG110" s="231"/>
      <c r="AH110" s="231"/>
      <c r="AI110" s="231"/>
      <c r="AJ110" s="231"/>
      <c r="AK110" s="231"/>
      <c r="AL110" s="231"/>
      <c r="AM110" s="229"/>
      <c r="AN110" s="233"/>
      <c r="AO110" s="231"/>
      <c r="AP110" s="209"/>
      <c r="AQ110" s="209"/>
      <c r="AT110" s="226"/>
    </row>
    <row r="111" spans="1:46" s="234" customFormat="1" ht="19.5" customHeight="1" x14ac:dyDescent="0.35">
      <c r="A111" s="249" t="s">
        <v>136</v>
      </c>
      <c r="B111" s="244" t="s">
        <v>123</v>
      </c>
      <c r="C111" s="229"/>
      <c r="D111" s="230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>
        <v>0</v>
      </c>
      <c r="P111" s="229">
        <v>0</v>
      </c>
      <c r="Q111" s="229"/>
      <c r="R111" s="229">
        <v>0</v>
      </c>
      <c r="S111" s="229">
        <f>[1]год!$G$547</f>
        <v>0</v>
      </c>
      <c r="T111" s="229"/>
      <c r="U111" s="229">
        <v>0</v>
      </c>
      <c r="V111" s="229">
        <v>0</v>
      </c>
      <c r="W111" s="229"/>
      <c r="X111" s="231">
        <v>0</v>
      </c>
      <c r="Y111" s="229">
        <v>0</v>
      </c>
      <c r="Z111" s="229"/>
      <c r="AA111" s="231">
        <v>0</v>
      </c>
      <c r="AB111" s="229">
        <v>0</v>
      </c>
      <c r="AC111" s="231"/>
      <c r="AD111" s="229">
        <v>0</v>
      </c>
      <c r="AE111" s="231">
        <v>0</v>
      </c>
      <c r="AF111" s="229">
        <v>0</v>
      </c>
      <c r="AG111" s="231">
        <v>0</v>
      </c>
      <c r="AH111" s="231">
        <v>0</v>
      </c>
      <c r="AI111" s="231">
        <v>0</v>
      </c>
      <c r="AJ111" s="231">
        <v>0</v>
      </c>
      <c r="AK111" s="231">
        <v>0</v>
      </c>
      <c r="AL111" s="231">
        <v>0</v>
      </c>
      <c r="AM111" s="229"/>
      <c r="AN111" s="233"/>
      <c r="AO111" s="231"/>
      <c r="AP111" s="209"/>
      <c r="AQ111" s="209"/>
      <c r="AT111" s="226"/>
    </row>
    <row r="112" spans="1:46" s="251" customFormat="1" ht="19.5" customHeight="1" x14ac:dyDescent="0.35">
      <c r="A112" s="249" t="s">
        <v>137</v>
      </c>
      <c r="B112" s="250" t="s">
        <v>125</v>
      </c>
      <c r="C112" s="229"/>
      <c r="D112" s="230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>
        <v>0</v>
      </c>
      <c r="P112" s="229">
        <v>0</v>
      </c>
      <c r="Q112" s="229"/>
      <c r="R112" s="229">
        <v>0</v>
      </c>
      <c r="S112" s="229">
        <v>0</v>
      </c>
      <c r="T112" s="229"/>
      <c r="U112" s="229">
        <v>0</v>
      </c>
      <c r="V112" s="229">
        <v>0</v>
      </c>
      <c r="W112" s="229"/>
      <c r="X112" s="231">
        <v>0</v>
      </c>
      <c r="Y112" s="229">
        <v>0</v>
      </c>
      <c r="Z112" s="229"/>
      <c r="AA112" s="231">
        <v>0</v>
      </c>
      <c r="AB112" s="229">
        <v>0</v>
      </c>
      <c r="AC112" s="231"/>
      <c r="AD112" s="229">
        <v>0</v>
      </c>
      <c r="AE112" s="231">
        <v>0</v>
      </c>
      <c r="AF112" s="229">
        <v>0</v>
      </c>
      <c r="AG112" s="231">
        <v>0</v>
      </c>
      <c r="AH112" s="231">
        <v>0</v>
      </c>
      <c r="AI112" s="231">
        <v>0</v>
      </c>
      <c r="AJ112" s="231">
        <v>0</v>
      </c>
      <c r="AK112" s="231">
        <v>0</v>
      </c>
      <c r="AL112" s="231">
        <v>0</v>
      </c>
      <c r="AM112" s="229"/>
      <c r="AN112" s="233"/>
      <c r="AO112" s="231"/>
      <c r="AP112" s="206"/>
      <c r="AQ112" s="206"/>
      <c r="AT112" s="252"/>
    </row>
    <row r="113" spans="1:46" s="234" customFormat="1" ht="19.5" customHeight="1" x14ac:dyDescent="0.35">
      <c r="A113" s="249" t="s">
        <v>138</v>
      </c>
      <c r="B113" s="244" t="s">
        <v>127</v>
      </c>
      <c r="C113" s="229"/>
      <c r="D113" s="230"/>
      <c r="E113" s="229"/>
      <c r="F113" s="229"/>
      <c r="G113" s="229"/>
      <c r="H113" s="229"/>
      <c r="I113" s="229"/>
      <c r="J113" s="229">
        <v>0</v>
      </c>
      <c r="K113" s="229">
        <v>0</v>
      </c>
      <c r="L113" s="229"/>
      <c r="M113" s="229"/>
      <c r="N113" s="229"/>
      <c r="O113" s="229">
        <v>0</v>
      </c>
      <c r="P113" s="229">
        <v>0</v>
      </c>
      <c r="Q113" s="229"/>
      <c r="R113" s="229">
        <v>0</v>
      </c>
      <c r="S113" s="229">
        <v>0</v>
      </c>
      <c r="T113" s="229"/>
      <c r="U113" s="229">
        <v>0</v>
      </c>
      <c r="V113" s="229">
        <v>0</v>
      </c>
      <c r="W113" s="229"/>
      <c r="X113" s="231">
        <v>0</v>
      </c>
      <c r="Y113" s="229">
        <v>0</v>
      </c>
      <c r="Z113" s="229"/>
      <c r="AA113" s="231">
        <v>0</v>
      </c>
      <c r="AB113" s="229">
        <v>0</v>
      </c>
      <c r="AC113" s="231"/>
      <c r="AD113" s="229">
        <v>0</v>
      </c>
      <c r="AE113" s="231">
        <v>0</v>
      </c>
      <c r="AF113" s="231">
        <v>0</v>
      </c>
      <c r="AG113" s="231">
        <v>0</v>
      </c>
      <c r="AH113" s="231">
        <v>0</v>
      </c>
      <c r="AI113" s="231">
        <v>0</v>
      </c>
      <c r="AJ113" s="231">
        <v>0</v>
      </c>
      <c r="AK113" s="231">
        <v>0</v>
      </c>
      <c r="AL113" s="231">
        <v>0</v>
      </c>
      <c r="AM113" s="229"/>
      <c r="AN113" s="233"/>
      <c r="AO113" s="231"/>
      <c r="AP113" s="209"/>
      <c r="AQ113" s="209"/>
      <c r="AT113" s="226"/>
    </row>
    <row r="114" spans="1:46" s="241" customFormat="1" ht="33" x14ac:dyDescent="0.35">
      <c r="A114" s="253">
        <v>1</v>
      </c>
      <c r="B114" s="254" t="s">
        <v>94</v>
      </c>
      <c r="C114" s="255" t="e">
        <f t="shared" ref="C114:P114" si="135">C118+C123</f>
        <v>#REF!</v>
      </c>
      <c r="D114" s="256" t="e">
        <f t="shared" si="135"/>
        <v>#REF!</v>
      </c>
      <c r="E114" s="255" t="e">
        <f>E118+E123</f>
        <v>#REF!</v>
      </c>
      <c r="F114" s="255" t="e">
        <f t="shared" si="135"/>
        <v>#REF!</v>
      </c>
      <c r="G114" s="255" t="e">
        <f>G118+G123</f>
        <v>#REF!</v>
      </c>
      <c r="H114" s="255" t="e">
        <f t="shared" si="135"/>
        <v>#REF!</v>
      </c>
      <c r="I114" s="255"/>
      <c r="J114" s="255" t="e">
        <f t="shared" si="135"/>
        <v>#REF!</v>
      </c>
      <c r="K114" s="255" t="e">
        <f t="shared" si="135"/>
        <v>#REF!</v>
      </c>
      <c r="L114" s="255"/>
      <c r="M114" s="255" t="e">
        <f t="shared" si="135"/>
        <v>#REF!</v>
      </c>
      <c r="N114" s="255"/>
      <c r="O114" s="255" t="e">
        <f t="shared" si="135"/>
        <v>#REF!</v>
      </c>
      <c r="P114" s="255" t="e">
        <f t="shared" si="135"/>
        <v>#REF!</v>
      </c>
      <c r="Q114" s="255"/>
      <c r="R114" s="255">
        <f>R118+R123</f>
        <v>12.684999999999999</v>
      </c>
      <c r="S114" s="255">
        <f>S118+S123</f>
        <v>10.927474300000002</v>
      </c>
      <c r="T114" s="255">
        <f t="shared" ref="T114:Z114" si="136">T118+T123</f>
        <v>0</v>
      </c>
      <c r="U114" s="255">
        <f t="shared" si="136"/>
        <v>11.029</v>
      </c>
      <c r="V114" s="255">
        <f t="shared" si="136"/>
        <v>10.501613500000001</v>
      </c>
      <c r="W114" s="255">
        <f t="shared" si="136"/>
        <v>0</v>
      </c>
      <c r="X114" s="255">
        <f t="shared" si="136"/>
        <v>10.856</v>
      </c>
      <c r="Y114" s="255">
        <f t="shared" si="136"/>
        <v>11.043000000000001</v>
      </c>
      <c r="Z114" s="255">
        <f t="shared" si="136"/>
        <v>0</v>
      </c>
      <c r="AA114" s="255">
        <f t="shared" ref="AA114" si="137">AA118+AA123</f>
        <v>11.165000000000001</v>
      </c>
      <c r="AB114" s="255">
        <f>AB118+AB123</f>
        <v>10.055485299999999</v>
      </c>
      <c r="AC114" s="255">
        <f t="shared" ref="AC114" si="138">AC118+AC123</f>
        <v>0</v>
      </c>
      <c r="AD114" s="255">
        <f>AD118+AD123</f>
        <v>15.689</v>
      </c>
      <c r="AE114" s="255">
        <f t="shared" ref="AE114:AK114" si="139">AE118+AE123</f>
        <v>15.686999999999999</v>
      </c>
      <c r="AF114" s="255">
        <f t="shared" si="139"/>
        <v>15.227683100000002</v>
      </c>
      <c r="AG114" s="255">
        <f t="shared" ref="AG114" si="140">AG118+AG123</f>
        <v>15.493000000000002</v>
      </c>
      <c r="AH114" s="255">
        <f t="shared" si="139"/>
        <v>15.686999999999999</v>
      </c>
      <c r="AI114" s="255">
        <f t="shared" si="139"/>
        <v>15.493000000000002</v>
      </c>
      <c r="AJ114" s="255">
        <f t="shared" ref="AJ114" si="141">AJ118+AJ123</f>
        <v>15.493000000000002</v>
      </c>
      <c r="AK114" s="255">
        <f t="shared" si="139"/>
        <v>15.686999999999999</v>
      </c>
      <c r="AL114" s="255">
        <f t="shared" ref="AL114" si="142">AL118+AL123</f>
        <v>15.493000000000002</v>
      </c>
      <c r="AM114" s="255"/>
      <c r="AN114" s="257" t="e">
        <f t="shared" ref="AN114" si="143">AN118+AN123</f>
        <v>#REF!</v>
      </c>
      <c r="AO114" s="257" t="e">
        <f>AO118+AO123</f>
        <v>#REF!</v>
      </c>
      <c r="AP114" s="240"/>
      <c r="AQ114" s="240"/>
    </row>
    <row r="115" spans="1:46" s="234" customFormat="1" ht="19.5" customHeight="1" x14ac:dyDescent="0.35">
      <c r="A115" s="258"/>
      <c r="B115" s="259" t="s">
        <v>11</v>
      </c>
      <c r="C115" s="260" t="e">
        <f t="shared" ref="C115:F115" si="144">C114</f>
        <v>#REF!</v>
      </c>
      <c r="D115" s="261" t="e">
        <f t="shared" si="144"/>
        <v>#REF!</v>
      </c>
      <c r="E115" s="260" t="e">
        <f t="shared" si="144"/>
        <v>#REF!</v>
      </c>
      <c r="F115" s="260" t="e">
        <f t="shared" si="144"/>
        <v>#REF!</v>
      </c>
      <c r="G115" s="260" t="e">
        <f>G114-G117</f>
        <v>#REF!</v>
      </c>
      <c r="H115" s="260" t="e">
        <f t="shared" ref="H115:P115" si="145">H114-H117</f>
        <v>#REF!</v>
      </c>
      <c r="I115" s="260"/>
      <c r="J115" s="260" t="e">
        <f t="shared" si="145"/>
        <v>#REF!</v>
      </c>
      <c r="K115" s="260" t="e">
        <f t="shared" si="145"/>
        <v>#REF!</v>
      </c>
      <c r="L115" s="260"/>
      <c r="M115" s="260" t="e">
        <f t="shared" si="145"/>
        <v>#REF!</v>
      </c>
      <c r="N115" s="260"/>
      <c r="O115" s="260" t="e">
        <f t="shared" si="145"/>
        <v>#REF!</v>
      </c>
      <c r="P115" s="260" t="e">
        <f t="shared" si="145"/>
        <v>#REF!</v>
      </c>
      <c r="Q115" s="260"/>
      <c r="R115" s="260">
        <f>R114-R117</f>
        <v>12.684999999999999</v>
      </c>
      <c r="S115" s="260">
        <f>S114-S117</f>
        <v>10.927474300000002</v>
      </c>
      <c r="T115" s="260">
        <f t="shared" ref="T115:Z115" si="146">T114-T117</f>
        <v>0</v>
      </c>
      <c r="U115" s="260">
        <f t="shared" si="146"/>
        <v>11.029</v>
      </c>
      <c r="V115" s="260">
        <f t="shared" si="146"/>
        <v>10.501613500000001</v>
      </c>
      <c r="W115" s="260">
        <f t="shared" si="146"/>
        <v>0</v>
      </c>
      <c r="X115" s="260">
        <f t="shared" si="146"/>
        <v>10.856</v>
      </c>
      <c r="Y115" s="260">
        <f t="shared" si="146"/>
        <v>11.043000000000001</v>
      </c>
      <c r="Z115" s="260">
        <f t="shared" si="146"/>
        <v>0</v>
      </c>
      <c r="AA115" s="260">
        <f t="shared" ref="AA115:AB115" si="147">AA114-AA117</f>
        <v>11.165000000000001</v>
      </c>
      <c r="AB115" s="260">
        <f t="shared" si="147"/>
        <v>10.055485299999999</v>
      </c>
      <c r="AC115" s="260">
        <f t="shared" ref="AC115:AD115" si="148">AC114-AC117</f>
        <v>0</v>
      </c>
      <c r="AD115" s="260">
        <f t="shared" si="148"/>
        <v>15.689</v>
      </c>
      <c r="AE115" s="260">
        <f t="shared" ref="AE115:AK115" si="149">AE114-AE117</f>
        <v>15.686999999999999</v>
      </c>
      <c r="AF115" s="260">
        <f t="shared" si="149"/>
        <v>15.227683100000002</v>
      </c>
      <c r="AG115" s="260">
        <f t="shared" ref="AG115" si="150">AG114-AG117</f>
        <v>15.493000000000002</v>
      </c>
      <c r="AH115" s="260">
        <f t="shared" si="149"/>
        <v>15.686999999999999</v>
      </c>
      <c r="AI115" s="260">
        <f t="shared" si="149"/>
        <v>15.493000000000002</v>
      </c>
      <c r="AJ115" s="260">
        <f t="shared" ref="AJ115" si="151">AJ114-AJ117</f>
        <v>15.493000000000002</v>
      </c>
      <c r="AK115" s="260">
        <f t="shared" si="149"/>
        <v>15.686999999999999</v>
      </c>
      <c r="AL115" s="260">
        <f t="shared" ref="AL115" si="152">AL114-AL117</f>
        <v>15.493000000000002</v>
      </c>
      <c r="AM115" s="260"/>
      <c r="AN115" s="262" t="e">
        <f t="shared" ref="AN115:AO115" si="153">AN114-AN117</f>
        <v>#REF!</v>
      </c>
      <c r="AO115" s="263" t="e">
        <f t="shared" si="153"/>
        <v>#REF!</v>
      </c>
      <c r="AP115" s="209"/>
      <c r="AQ115" s="209"/>
      <c r="AT115" s="226"/>
    </row>
    <row r="116" spans="1:46" s="234" customFormat="1" ht="19.5" customHeight="1" x14ac:dyDescent="0.35">
      <c r="A116" s="258"/>
      <c r="B116" s="264" t="s">
        <v>12</v>
      </c>
      <c r="C116" s="260"/>
      <c r="D116" s="261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0"/>
      <c r="Q116" s="260"/>
      <c r="R116" s="260"/>
      <c r="S116" s="260"/>
      <c r="T116" s="260"/>
      <c r="U116" s="260"/>
      <c r="V116" s="260"/>
      <c r="W116" s="260"/>
      <c r="X116" s="260"/>
      <c r="Y116" s="260"/>
      <c r="Z116" s="260"/>
      <c r="AA116" s="260"/>
      <c r="AB116" s="260"/>
      <c r="AC116" s="260"/>
      <c r="AD116" s="260"/>
      <c r="AE116" s="260"/>
      <c r="AF116" s="260"/>
      <c r="AG116" s="260"/>
      <c r="AH116" s="260"/>
      <c r="AI116" s="260"/>
      <c r="AJ116" s="260"/>
      <c r="AK116" s="260"/>
      <c r="AL116" s="260"/>
      <c r="AM116" s="260"/>
      <c r="AN116" s="262"/>
      <c r="AO116" s="263"/>
      <c r="AP116" s="209"/>
      <c r="AQ116" s="209"/>
      <c r="AT116" s="226"/>
    </row>
    <row r="117" spans="1:46" s="234" customFormat="1" ht="19.5" customHeight="1" x14ac:dyDescent="0.35">
      <c r="A117" s="258"/>
      <c r="B117" s="264" t="s">
        <v>13</v>
      </c>
      <c r="C117" s="260"/>
      <c r="D117" s="261"/>
      <c r="E117" s="260"/>
      <c r="F117" s="260"/>
      <c r="G117" s="260" t="e">
        <f>#REF!</f>
        <v>#REF!</v>
      </c>
      <c r="H117" s="260" t="e">
        <f>#REF!</f>
        <v>#REF!</v>
      </c>
      <c r="I117" s="260"/>
      <c r="J117" s="260" t="e">
        <f>#REF!</f>
        <v>#REF!</v>
      </c>
      <c r="K117" s="260" t="e">
        <f>#REF!</f>
        <v>#REF!</v>
      </c>
      <c r="L117" s="260"/>
      <c r="M117" s="260" t="e">
        <f>#REF!</f>
        <v>#REF!</v>
      </c>
      <c r="N117" s="260"/>
      <c r="O117" s="260" t="e">
        <f>#REF!</f>
        <v>#REF!</v>
      </c>
      <c r="P117" s="260" t="e">
        <f>#REF!</f>
        <v>#REF!</v>
      </c>
      <c r="Q117" s="260"/>
      <c r="R117" s="260">
        <f t="shared" ref="R117" si="154">R87+R52+R17</f>
        <v>0</v>
      </c>
      <c r="S117" s="260">
        <f t="shared" ref="S117:Z117" si="155">S87+S52+S17</f>
        <v>0</v>
      </c>
      <c r="T117" s="260">
        <f t="shared" si="155"/>
        <v>0</v>
      </c>
      <c r="U117" s="260">
        <f t="shared" si="155"/>
        <v>0</v>
      </c>
      <c r="V117" s="260">
        <f t="shared" si="155"/>
        <v>0</v>
      </c>
      <c r="W117" s="260">
        <f t="shared" si="155"/>
        <v>0</v>
      </c>
      <c r="X117" s="260">
        <f t="shared" si="155"/>
        <v>0</v>
      </c>
      <c r="Y117" s="260">
        <f t="shared" si="155"/>
        <v>0</v>
      </c>
      <c r="Z117" s="260">
        <f t="shared" si="155"/>
        <v>0</v>
      </c>
      <c r="AA117" s="260">
        <f t="shared" ref="AA117:AB117" si="156">AA87+AA52+AA17</f>
        <v>0</v>
      </c>
      <c r="AB117" s="260">
        <f t="shared" si="156"/>
        <v>0</v>
      </c>
      <c r="AC117" s="260">
        <f t="shared" ref="AC117:AD117" si="157">AC87+AC52+AC17</f>
        <v>0</v>
      </c>
      <c r="AD117" s="260">
        <f t="shared" si="157"/>
        <v>0</v>
      </c>
      <c r="AE117" s="260">
        <f t="shared" ref="AE117:AK117" si="158">AE87+AE52+AE17</f>
        <v>0</v>
      </c>
      <c r="AF117" s="260">
        <f t="shared" si="158"/>
        <v>0</v>
      </c>
      <c r="AG117" s="260">
        <f t="shared" ref="AG117" si="159">AG87+AG52+AG17</f>
        <v>0</v>
      </c>
      <c r="AH117" s="260">
        <f t="shared" si="158"/>
        <v>0</v>
      </c>
      <c r="AI117" s="260">
        <f t="shared" si="158"/>
        <v>0</v>
      </c>
      <c r="AJ117" s="260">
        <f t="shared" ref="AJ117" si="160">AJ87+AJ52+AJ17</f>
        <v>0</v>
      </c>
      <c r="AK117" s="260">
        <f t="shared" si="158"/>
        <v>0</v>
      </c>
      <c r="AL117" s="260">
        <f t="shared" ref="AL117" si="161">AL87+AL52+AL17</f>
        <v>0</v>
      </c>
      <c r="AM117" s="260"/>
      <c r="AN117" s="262" t="e">
        <f>#REF!</f>
        <v>#REF!</v>
      </c>
      <c r="AO117" s="263" t="e">
        <f>#REF!</f>
        <v>#REF!</v>
      </c>
      <c r="AP117" s="209"/>
      <c r="AQ117" s="209"/>
      <c r="AT117" s="226"/>
    </row>
    <row r="118" spans="1:46" s="241" customFormat="1" ht="33" x14ac:dyDescent="0.35">
      <c r="A118" s="265">
        <v>2</v>
      </c>
      <c r="B118" s="266" t="s">
        <v>15</v>
      </c>
      <c r="C118" s="267" t="e">
        <f>#REF!+#REF!+#REF!+#REF!+#REF!+#REF!+#REF!+#REF!+#REF!+#REF!+#REF!+#REF!+C13+C48</f>
        <v>#REF!</v>
      </c>
      <c r="D118" s="268" t="e">
        <f>#REF!+#REF!+#REF!+#REF!+#REF!+#REF!+#REF!+#REF!+#REF!+#REF!+#REF!+#REF!+D13+D48</f>
        <v>#REF!</v>
      </c>
      <c r="E118" s="267" t="e">
        <f>#REF!+#REF!+#REF!+#REF!+#REF!+#REF!+#REF!+#REF!+#REF!+#REF!+#REF!+#REF!+E13+E48+#REF!+#REF!+#REF!+#REF!+#REF!+E83</f>
        <v>#REF!</v>
      </c>
      <c r="F118" s="267" t="e">
        <f>#REF!+#REF!+#REF!+#REF!+#REF!+#REF!+#REF!+#REF!+#REF!+#REF!+#REF!+#REF!+F13+F48+#REF!+#REF!+#REF!+#REF!+#REF!+F83</f>
        <v>#REF!</v>
      </c>
      <c r="G118" s="267" t="e">
        <f>#REF!+#REF!+#REF!+#REF!+#REF!+#REF!+#REF!+#REF!+#REF!+#REF!+#REF!+#REF!+G13+G48+#REF!+#REF!+#REF!+#REF!+#REF!+G83</f>
        <v>#REF!</v>
      </c>
      <c r="H118" s="267" t="e">
        <f>#REF!+#REF!+#REF!+#REF!+#REF!+#REF!+#REF!+#REF!+#REF!+#REF!+#REF!+#REF!+H13+H48+#REF!+#REF!+#REF!+#REF!+#REF!+H83</f>
        <v>#REF!</v>
      </c>
      <c r="I118" s="267"/>
      <c r="J118" s="267" t="e">
        <f>#REF!+#REF!+#REF!+#REF!+#REF!+#REF!+#REF!+#REF!+#REF!+#REF!+#REF!+#REF!+J13+J48+#REF!+#REF!+#REF!+#REF!+#REF!+J83+#REF!</f>
        <v>#REF!</v>
      </c>
      <c r="K118" s="267" t="e">
        <f>#REF!+#REF!+#REF!+#REF!+#REF!+#REF!+#REF!+#REF!+#REF!+#REF!+#REF!+#REF!+K13+K48+#REF!+#REF!+#REF!+#REF!+#REF!+K83+#REF!</f>
        <v>#REF!</v>
      </c>
      <c r="L118" s="267"/>
      <c r="M118" s="267" t="e">
        <f>#REF!+#REF!+#REF!+#REF!+#REF!+#REF!+#REF!+#REF!+#REF!+#REF!+#REF!+#REF!+M13+M48+#REF!+#REF!+#REF!+#REF!+#REF!+M83+#REF!</f>
        <v>#REF!</v>
      </c>
      <c r="N118" s="267"/>
      <c r="O118" s="267" t="e">
        <f>#REF!+#REF!+#REF!+#REF!+#REF!+#REF!+#REF!+#REF!+#REF!+#REF!+#REF!+#REF!+O13+O48+#REF!+#REF!+#REF!+#REF!+#REF!+O83+#REF!</f>
        <v>#REF!</v>
      </c>
      <c r="P118" s="267" t="e">
        <f>#REF!+#REF!+#REF!+#REF!+#REF!+#REF!+#REF!+#REF!+#REF!+#REF!+#REF!+#REF!+P13+P48+#REF!+#REF!+#REF!+#REF!+#REF!+P83+#REF!</f>
        <v>#REF!</v>
      </c>
      <c r="Q118" s="267"/>
      <c r="R118" s="267">
        <f t="shared" ref="R118" si="162">R83+R48+R13</f>
        <v>0.32799999999999996</v>
      </c>
      <c r="S118" s="267">
        <f t="shared" ref="S118:Z118" si="163">S83+S48+S13</f>
        <v>0.30658050000000003</v>
      </c>
      <c r="T118" s="267">
        <f t="shared" si="163"/>
        <v>0</v>
      </c>
      <c r="U118" s="267">
        <f t="shared" si="163"/>
        <v>0.28500000000000003</v>
      </c>
      <c r="V118" s="267">
        <f t="shared" si="163"/>
        <v>0.27134809999999998</v>
      </c>
      <c r="W118" s="267">
        <f t="shared" si="163"/>
        <v>0</v>
      </c>
      <c r="X118" s="267">
        <f t="shared" si="163"/>
        <v>0.48899999999999999</v>
      </c>
      <c r="Y118" s="267">
        <f t="shared" si="163"/>
        <v>0.36399999999999999</v>
      </c>
      <c r="Z118" s="267">
        <f t="shared" si="163"/>
        <v>0</v>
      </c>
      <c r="AA118" s="267">
        <f t="shared" ref="AA118:AB118" si="164">AA83+AA48+AA13</f>
        <v>0.47600000000000003</v>
      </c>
      <c r="AB118" s="267">
        <f t="shared" si="164"/>
        <v>0.31562200000000001</v>
      </c>
      <c r="AC118" s="267">
        <f t="shared" ref="AC118:AD118" si="165">AC83+AC48+AC13</f>
        <v>0</v>
      </c>
      <c r="AD118" s="267">
        <f t="shared" si="165"/>
        <v>0.26900000000000002</v>
      </c>
      <c r="AE118" s="267">
        <f t="shared" ref="AE118:AK118" si="166">AE83+AE48+AE13</f>
        <v>0.26100000000000001</v>
      </c>
      <c r="AF118" s="267">
        <f t="shared" si="166"/>
        <v>0.21765280000000001</v>
      </c>
      <c r="AG118" s="267">
        <f t="shared" ref="AG118" si="167">AG83+AG48+AG13</f>
        <v>0.26900000000000002</v>
      </c>
      <c r="AH118" s="267">
        <f t="shared" si="166"/>
        <v>0.26100000000000001</v>
      </c>
      <c r="AI118" s="267">
        <f t="shared" si="166"/>
        <v>0.26900000000000002</v>
      </c>
      <c r="AJ118" s="267">
        <f t="shared" ref="AJ118" si="168">AJ83+AJ48+AJ13</f>
        <v>0.26900000000000002</v>
      </c>
      <c r="AK118" s="267">
        <f t="shared" si="166"/>
        <v>0.26100000000000001</v>
      </c>
      <c r="AL118" s="267">
        <f t="shared" ref="AL118" si="169">AL83+AL48+AL13</f>
        <v>0.26900000000000002</v>
      </c>
      <c r="AM118" s="267"/>
      <c r="AN118" s="267" t="e">
        <f>#REF!+#REF!+#REF!+#REF!+#REF!+#REF!+#REF!+#REF!+#REF!+#REF!+#REF!+#REF!+AN13+AN48+#REF!+#REF!+#REF!+#REF!+#REF!+AN83</f>
        <v>#REF!</v>
      </c>
      <c r="AO118" s="267" t="e">
        <f>#REF!+#REF!+#REF!+#REF!+#REF!+#REF!+#REF!+#REF!+#REF!+#REF!+#REF!+#REF!+AO13+AO48+#REF!+#REF!+#REF!+#REF!+#REF!+AO83</f>
        <v>#REF!</v>
      </c>
      <c r="AP118" s="240"/>
      <c r="AQ118" s="240"/>
    </row>
    <row r="119" spans="1:46" ht="19.5" customHeight="1" x14ac:dyDescent="0.35">
      <c r="A119" s="258"/>
      <c r="B119" s="269" t="s">
        <v>16</v>
      </c>
      <c r="C119" s="260"/>
      <c r="D119" s="261"/>
      <c r="E119" s="260"/>
      <c r="F119" s="260"/>
      <c r="G119" s="260"/>
      <c r="H119" s="260"/>
      <c r="I119" s="260"/>
      <c r="J119" s="260"/>
      <c r="K119" s="260"/>
      <c r="L119" s="260"/>
      <c r="M119" s="260"/>
      <c r="N119" s="260"/>
      <c r="O119" s="260"/>
      <c r="P119" s="260"/>
      <c r="Q119" s="260"/>
      <c r="R119" s="260"/>
      <c r="S119" s="260"/>
      <c r="T119" s="260"/>
      <c r="U119" s="260"/>
      <c r="V119" s="260"/>
      <c r="W119" s="260"/>
      <c r="X119" s="260"/>
      <c r="Y119" s="260"/>
      <c r="Z119" s="260"/>
      <c r="AA119" s="260"/>
      <c r="AB119" s="260"/>
      <c r="AC119" s="260"/>
      <c r="AD119" s="260"/>
      <c r="AE119" s="260"/>
      <c r="AF119" s="260"/>
      <c r="AG119" s="260"/>
      <c r="AH119" s="260"/>
      <c r="AI119" s="260"/>
      <c r="AJ119" s="260"/>
      <c r="AK119" s="260"/>
      <c r="AL119" s="260"/>
      <c r="AM119" s="260"/>
      <c r="AN119" s="262"/>
      <c r="AO119" s="263"/>
      <c r="AT119" s="226"/>
    </row>
    <row r="120" spans="1:46" s="234" customFormat="1" ht="19.5" customHeight="1" x14ac:dyDescent="0.35">
      <c r="A120" s="258"/>
      <c r="B120" s="259" t="s">
        <v>11</v>
      </c>
      <c r="C120" s="260" t="e">
        <f t="shared" ref="C120:F120" si="170">C118</f>
        <v>#REF!</v>
      </c>
      <c r="D120" s="261" t="e">
        <f t="shared" si="170"/>
        <v>#REF!</v>
      </c>
      <c r="E120" s="260" t="e">
        <f t="shared" si="170"/>
        <v>#REF!</v>
      </c>
      <c r="F120" s="260" t="e">
        <f t="shared" si="170"/>
        <v>#REF!</v>
      </c>
      <c r="G120" s="260" t="e">
        <f>G118-G122</f>
        <v>#REF!</v>
      </c>
      <c r="H120" s="260" t="e">
        <f t="shared" ref="H120:S120" si="171">H118-H122</f>
        <v>#REF!</v>
      </c>
      <c r="I120" s="260"/>
      <c r="J120" s="260" t="e">
        <f t="shared" si="171"/>
        <v>#REF!</v>
      </c>
      <c r="K120" s="260" t="e">
        <f t="shared" si="171"/>
        <v>#REF!</v>
      </c>
      <c r="L120" s="260"/>
      <c r="M120" s="260" t="e">
        <f t="shared" ref="M120" si="172">M118-M122</f>
        <v>#REF!</v>
      </c>
      <c r="N120" s="260"/>
      <c r="O120" s="260" t="e">
        <f t="shared" si="171"/>
        <v>#REF!</v>
      </c>
      <c r="P120" s="260" t="e">
        <f t="shared" si="171"/>
        <v>#REF!</v>
      </c>
      <c r="Q120" s="260"/>
      <c r="R120" s="260">
        <f t="shared" ref="R120" si="173">R118-R122</f>
        <v>0.32799999999999996</v>
      </c>
      <c r="S120" s="260">
        <f t="shared" si="171"/>
        <v>0.30658050000000003</v>
      </c>
      <c r="T120" s="260">
        <f t="shared" ref="T120:Z120" si="174">T118-T122</f>
        <v>0</v>
      </c>
      <c r="U120" s="260">
        <f t="shared" si="174"/>
        <v>0.28500000000000003</v>
      </c>
      <c r="V120" s="260">
        <f t="shared" si="174"/>
        <v>0.27134809999999998</v>
      </c>
      <c r="W120" s="260">
        <f t="shared" si="174"/>
        <v>0</v>
      </c>
      <c r="X120" s="260">
        <f t="shared" si="174"/>
        <v>0.48899999999999999</v>
      </c>
      <c r="Y120" s="260">
        <f t="shared" si="174"/>
        <v>0.36399999999999999</v>
      </c>
      <c r="Z120" s="260">
        <f t="shared" si="174"/>
        <v>0</v>
      </c>
      <c r="AA120" s="260">
        <f t="shared" ref="AA120:AB120" si="175">AA118-AA122</f>
        <v>0.47600000000000003</v>
      </c>
      <c r="AB120" s="260">
        <f t="shared" si="175"/>
        <v>0.31562200000000001</v>
      </c>
      <c r="AC120" s="260">
        <f t="shared" ref="AC120:AD120" si="176">AC118-AC122</f>
        <v>0</v>
      </c>
      <c r="AD120" s="260">
        <f t="shared" si="176"/>
        <v>0.26900000000000002</v>
      </c>
      <c r="AE120" s="260">
        <f t="shared" ref="AE120:AK120" si="177">AE118-AE122</f>
        <v>0.26100000000000001</v>
      </c>
      <c r="AF120" s="260">
        <f t="shared" si="177"/>
        <v>0.21765280000000001</v>
      </c>
      <c r="AG120" s="260">
        <f t="shared" ref="AG120" si="178">AG118-AG122</f>
        <v>0.26900000000000002</v>
      </c>
      <c r="AH120" s="260">
        <f t="shared" si="177"/>
        <v>0.26100000000000001</v>
      </c>
      <c r="AI120" s="260">
        <f t="shared" si="177"/>
        <v>0.26900000000000002</v>
      </c>
      <c r="AJ120" s="260">
        <f t="shared" ref="AJ120" si="179">AJ118-AJ122</f>
        <v>0.26900000000000002</v>
      </c>
      <c r="AK120" s="260">
        <f t="shared" si="177"/>
        <v>0.26100000000000001</v>
      </c>
      <c r="AL120" s="260">
        <f t="shared" ref="AL120" si="180">AL118-AL122</f>
        <v>0.26900000000000002</v>
      </c>
      <c r="AM120" s="260"/>
      <c r="AN120" s="262" t="e">
        <f t="shared" ref="AN120:AO120" si="181">AN118-AN122</f>
        <v>#REF!</v>
      </c>
      <c r="AO120" s="263" t="e">
        <f t="shared" si="181"/>
        <v>#REF!</v>
      </c>
      <c r="AP120" s="209"/>
      <c r="AQ120" s="209"/>
      <c r="AT120" s="226"/>
    </row>
    <row r="121" spans="1:46" s="234" customFormat="1" ht="19.5" customHeight="1" x14ac:dyDescent="0.35">
      <c r="A121" s="258"/>
      <c r="B121" s="264" t="s">
        <v>12</v>
      </c>
      <c r="C121" s="260"/>
      <c r="D121" s="261"/>
      <c r="E121" s="260"/>
      <c r="F121" s="260"/>
      <c r="G121" s="260"/>
      <c r="H121" s="260"/>
      <c r="I121" s="260"/>
      <c r="J121" s="260"/>
      <c r="K121" s="260"/>
      <c r="L121" s="260"/>
      <c r="M121" s="260"/>
      <c r="N121" s="260"/>
      <c r="O121" s="260"/>
      <c r="P121" s="260"/>
      <c r="Q121" s="260"/>
      <c r="R121" s="260"/>
      <c r="S121" s="260"/>
      <c r="T121" s="260"/>
      <c r="U121" s="260"/>
      <c r="V121" s="260"/>
      <c r="W121" s="260"/>
      <c r="X121" s="260"/>
      <c r="Y121" s="260"/>
      <c r="Z121" s="260"/>
      <c r="AA121" s="260"/>
      <c r="AB121" s="260"/>
      <c r="AC121" s="260"/>
      <c r="AD121" s="260"/>
      <c r="AE121" s="260"/>
      <c r="AF121" s="260"/>
      <c r="AG121" s="260"/>
      <c r="AH121" s="260"/>
      <c r="AI121" s="260"/>
      <c r="AJ121" s="260"/>
      <c r="AK121" s="260"/>
      <c r="AL121" s="260"/>
      <c r="AM121" s="260"/>
      <c r="AN121" s="262"/>
      <c r="AO121" s="263"/>
      <c r="AP121" s="209"/>
      <c r="AQ121" s="209"/>
      <c r="AT121" s="226"/>
    </row>
    <row r="122" spans="1:46" s="234" customFormat="1" ht="19.5" customHeight="1" x14ac:dyDescent="0.35">
      <c r="A122" s="258"/>
      <c r="B122" s="264" t="s">
        <v>13</v>
      </c>
      <c r="C122" s="260"/>
      <c r="D122" s="261"/>
      <c r="E122" s="260"/>
      <c r="F122" s="260"/>
      <c r="G122" s="260" t="e">
        <f>#REF!</f>
        <v>#REF!</v>
      </c>
      <c r="H122" s="260" t="e">
        <f>#REF!</f>
        <v>#REF!</v>
      </c>
      <c r="I122" s="260"/>
      <c r="J122" s="260" t="e">
        <f>#REF!</f>
        <v>#REF!</v>
      </c>
      <c r="K122" s="260" t="e">
        <f>#REF!</f>
        <v>#REF!</v>
      </c>
      <c r="L122" s="260"/>
      <c r="M122" s="260" t="e">
        <f>#REF!</f>
        <v>#REF!</v>
      </c>
      <c r="N122" s="260"/>
      <c r="O122" s="260" t="e">
        <f>#REF!</f>
        <v>#REF!</v>
      </c>
      <c r="P122" s="260" t="e">
        <f>#REF!</f>
        <v>#REF!</v>
      </c>
      <c r="Q122" s="260"/>
      <c r="R122" s="260">
        <f t="shared" ref="R122" si="182">R87+R52+R17</f>
        <v>0</v>
      </c>
      <c r="S122" s="260">
        <f t="shared" ref="S122:Z122" si="183">S87+S52+S17</f>
        <v>0</v>
      </c>
      <c r="T122" s="260">
        <f t="shared" si="183"/>
        <v>0</v>
      </c>
      <c r="U122" s="260">
        <f t="shared" si="183"/>
        <v>0</v>
      </c>
      <c r="V122" s="260">
        <f t="shared" si="183"/>
        <v>0</v>
      </c>
      <c r="W122" s="260">
        <f t="shared" si="183"/>
        <v>0</v>
      </c>
      <c r="X122" s="260">
        <f t="shared" si="183"/>
        <v>0</v>
      </c>
      <c r="Y122" s="260">
        <f t="shared" si="183"/>
        <v>0</v>
      </c>
      <c r="Z122" s="260">
        <f t="shared" si="183"/>
        <v>0</v>
      </c>
      <c r="AA122" s="260">
        <f t="shared" ref="AA122:AB122" si="184">AA87+AA52+AA17</f>
        <v>0</v>
      </c>
      <c r="AB122" s="260">
        <f t="shared" si="184"/>
        <v>0</v>
      </c>
      <c r="AC122" s="260">
        <f t="shared" ref="AC122:AD122" si="185">AC87+AC52+AC17</f>
        <v>0</v>
      </c>
      <c r="AD122" s="260">
        <f t="shared" si="185"/>
        <v>0</v>
      </c>
      <c r="AE122" s="260">
        <f t="shared" ref="AE122:AK122" si="186">AE87+AE52+AE17</f>
        <v>0</v>
      </c>
      <c r="AF122" s="260">
        <f t="shared" si="186"/>
        <v>0</v>
      </c>
      <c r="AG122" s="260">
        <f t="shared" ref="AG122" si="187">AG87+AG52+AG17</f>
        <v>0</v>
      </c>
      <c r="AH122" s="260">
        <f t="shared" si="186"/>
        <v>0</v>
      </c>
      <c r="AI122" s="260">
        <f t="shared" si="186"/>
        <v>0</v>
      </c>
      <c r="AJ122" s="260">
        <f t="shared" ref="AJ122" si="188">AJ87+AJ52+AJ17</f>
        <v>0</v>
      </c>
      <c r="AK122" s="260">
        <f t="shared" si="186"/>
        <v>0</v>
      </c>
      <c r="AL122" s="260">
        <f t="shared" ref="AL122" si="189">AL87+AL52+AL17</f>
        <v>0</v>
      </c>
      <c r="AM122" s="260"/>
      <c r="AN122" s="262" t="e">
        <f>#REF!</f>
        <v>#REF!</v>
      </c>
      <c r="AO122" s="263" t="e">
        <f>#REF!</f>
        <v>#REF!</v>
      </c>
      <c r="AP122" s="209"/>
      <c r="AQ122" s="209"/>
      <c r="AT122" s="226"/>
    </row>
    <row r="123" spans="1:46" s="241" customFormat="1" ht="49.5" x14ac:dyDescent="0.35">
      <c r="A123" s="265">
        <v>3</v>
      </c>
      <c r="B123" s="266" t="s">
        <v>18</v>
      </c>
      <c r="C123" s="267" t="e">
        <f>#REF!+#REF!+#REF!+#REF!+#REF!+#REF!+#REF!+#REF!+#REF!+#REF!+#REF!+#REF!+C18+C53</f>
        <v>#REF!</v>
      </c>
      <c r="D123" s="268" t="e">
        <f>#REF!+#REF!+#REF!+#REF!+#REF!+#REF!+#REF!+#REF!+#REF!+#REF!+#REF!+#REF!+D18+D53</f>
        <v>#REF!</v>
      </c>
      <c r="E123" s="267" t="e">
        <f>#REF!+#REF!+#REF!+#REF!+#REF!+#REF!+#REF!+#REF!+#REF!+#REF!+#REF!+#REF!+E18+E53+#REF!+#REF!+#REF!+#REF!+#REF!+E88</f>
        <v>#REF!</v>
      </c>
      <c r="F123" s="267" t="e">
        <f>#REF!+#REF!+#REF!+#REF!+#REF!+#REF!+#REF!+#REF!+#REF!+#REF!+#REF!+#REF!+F18+F53+#REF!+#REF!+#REF!+#REF!+#REF!+F88</f>
        <v>#REF!</v>
      </c>
      <c r="G123" s="267" t="e">
        <f>#REF!+#REF!+#REF!+#REF!+#REF!+#REF!+#REF!+#REF!+#REF!+#REF!+#REF!+#REF!+G18+G53+#REF!+#REF!+#REF!+#REF!+#REF!+G88</f>
        <v>#REF!</v>
      </c>
      <c r="H123" s="267" t="e">
        <f>#REF!+#REF!+#REF!+#REF!+#REF!+#REF!+#REF!+#REF!+#REF!+#REF!+#REF!+#REF!+H18+H53+#REF!+#REF!+#REF!+#REF!+#REF!+H88</f>
        <v>#REF!</v>
      </c>
      <c r="I123" s="267"/>
      <c r="J123" s="267" t="e">
        <f>#REF!+#REF!+#REF!+#REF!+#REF!+#REF!+#REF!+#REF!+#REF!+#REF!+#REF!+#REF!+J18+J53+#REF!+#REF!+#REF!+#REF!+#REF!+J88+#REF!</f>
        <v>#REF!</v>
      </c>
      <c r="K123" s="267" t="e">
        <f>#REF!+#REF!+#REF!+#REF!+#REF!+#REF!+#REF!+#REF!+#REF!+#REF!+#REF!+#REF!+K18+K53+#REF!+#REF!+#REF!+#REF!+#REF!+K88+#REF!</f>
        <v>#REF!</v>
      </c>
      <c r="L123" s="267"/>
      <c r="M123" s="267" t="e">
        <f>#REF!+#REF!+#REF!+#REF!+#REF!+#REF!+#REF!+#REF!+#REF!+#REF!+#REF!+#REF!+M18+M53+#REF!+#REF!+#REF!+#REF!+#REF!+M88+#REF!</f>
        <v>#REF!</v>
      </c>
      <c r="N123" s="267"/>
      <c r="O123" s="267" t="e">
        <f>#REF!+#REF!+#REF!+#REF!+#REF!+#REF!+#REF!+#REF!+#REF!+#REF!+#REF!+#REF!+O18+O53+#REF!+#REF!+#REF!+#REF!+#REF!+O88+#REF!</f>
        <v>#REF!</v>
      </c>
      <c r="P123" s="267" t="e">
        <f>#REF!+#REF!+#REF!+#REF!+#REF!+#REF!+#REF!+#REF!+#REF!+#REF!+#REF!+#REF!+P18+P53+#REF!+#REF!+#REF!+#REF!+#REF!+P88+#REF!</f>
        <v>#REF!</v>
      </c>
      <c r="Q123" s="267"/>
      <c r="R123" s="267">
        <f t="shared" ref="R123" si="190">R88+R53+R18</f>
        <v>12.356999999999999</v>
      </c>
      <c r="S123" s="267">
        <f t="shared" ref="S123:Z123" si="191">S88+S53+S18</f>
        <v>10.620893800000001</v>
      </c>
      <c r="T123" s="267">
        <f t="shared" si="191"/>
        <v>0</v>
      </c>
      <c r="U123" s="267">
        <f t="shared" si="191"/>
        <v>10.744</v>
      </c>
      <c r="V123" s="267">
        <f t="shared" si="191"/>
        <v>10.2302654</v>
      </c>
      <c r="W123" s="267">
        <f t="shared" si="191"/>
        <v>0</v>
      </c>
      <c r="X123" s="267">
        <f t="shared" si="191"/>
        <v>10.366999999999999</v>
      </c>
      <c r="Y123" s="267">
        <f t="shared" si="191"/>
        <v>10.679</v>
      </c>
      <c r="Z123" s="267">
        <f t="shared" si="191"/>
        <v>0</v>
      </c>
      <c r="AA123" s="267">
        <f t="shared" ref="AA123:AB123" si="192">AA88+AA53+AA18</f>
        <v>10.689</v>
      </c>
      <c r="AB123" s="267">
        <f t="shared" si="192"/>
        <v>9.7398632999999997</v>
      </c>
      <c r="AC123" s="267">
        <f>AC88+AC53+AC18</f>
        <v>0</v>
      </c>
      <c r="AD123" s="267">
        <f t="shared" ref="AD123" si="193">AD88+AD53+AD18</f>
        <v>15.42</v>
      </c>
      <c r="AE123" s="267">
        <f t="shared" ref="AE123:AK123" si="194">AE88+AE53+AE18</f>
        <v>15.426</v>
      </c>
      <c r="AF123" s="267">
        <f t="shared" si="194"/>
        <v>15.010030300000002</v>
      </c>
      <c r="AG123" s="267">
        <f t="shared" ref="AG123" si="195">AG88+AG53+AG18</f>
        <v>15.224000000000002</v>
      </c>
      <c r="AH123" s="267">
        <f t="shared" si="194"/>
        <v>15.426</v>
      </c>
      <c r="AI123" s="267">
        <f t="shared" si="194"/>
        <v>15.224000000000002</v>
      </c>
      <c r="AJ123" s="267">
        <f t="shared" ref="AJ123" si="196">AJ88+AJ53+AJ18</f>
        <v>15.224000000000002</v>
      </c>
      <c r="AK123" s="267">
        <f t="shared" si="194"/>
        <v>15.426</v>
      </c>
      <c r="AL123" s="267">
        <f t="shared" ref="AL123" si="197">AL88+AL53+AL18</f>
        <v>15.224000000000002</v>
      </c>
      <c r="AM123" s="267"/>
      <c r="AN123" s="267" t="e">
        <f>#REF!+#REF!+#REF!+#REF!+#REF!+#REF!+#REF!+#REF!+#REF!+#REF!+#REF!+#REF!+AN18+AN53+#REF!+#REF!+#REF!+#REF!+#REF!+AN88</f>
        <v>#REF!</v>
      </c>
      <c r="AO123" s="267" t="e">
        <f>#REF!+#REF!+#REF!+#REF!+#REF!+#REF!+#REF!+#REF!+#REF!+#REF!+#REF!+#REF!+AO18+AO53+#REF!+#REF!+#REF!+#REF!+#REF!+AO88-0.05</f>
        <v>#REF!</v>
      </c>
      <c r="AP123" s="240"/>
      <c r="AQ123" s="240"/>
    </row>
    <row r="124" spans="1:46" s="234" customFormat="1" ht="19.5" customHeight="1" x14ac:dyDescent="0.35">
      <c r="A124" s="258"/>
      <c r="B124" s="259" t="s">
        <v>11</v>
      </c>
      <c r="C124" s="260" t="e">
        <f t="shared" ref="C124:F124" si="198">C123</f>
        <v>#REF!</v>
      </c>
      <c r="D124" s="261" t="e">
        <f t="shared" si="198"/>
        <v>#REF!</v>
      </c>
      <c r="E124" s="260" t="e">
        <f t="shared" si="198"/>
        <v>#REF!</v>
      </c>
      <c r="F124" s="260" t="e">
        <f t="shared" si="198"/>
        <v>#REF!</v>
      </c>
      <c r="G124" s="260" t="e">
        <f>G123-G126</f>
        <v>#REF!</v>
      </c>
      <c r="H124" s="260" t="e">
        <f t="shared" ref="H124:P124" si="199">H123-H126</f>
        <v>#REF!</v>
      </c>
      <c r="I124" s="260"/>
      <c r="J124" s="260" t="e">
        <f t="shared" si="199"/>
        <v>#REF!</v>
      </c>
      <c r="K124" s="260" t="e">
        <f t="shared" si="199"/>
        <v>#REF!</v>
      </c>
      <c r="L124" s="260"/>
      <c r="M124" s="260" t="e">
        <f t="shared" ref="M124" si="200">M123-M126</f>
        <v>#REF!</v>
      </c>
      <c r="N124" s="260"/>
      <c r="O124" s="260" t="e">
        <f t="shared" si="199"/>
        <v>#REF!</v>
      </c>
      <c r="P124" s="260" t="e">
        <f t="shared" si="199"/>
        <v>#REF!</v>
      </c>
      <c r="Q124" s="260"/>
      <c r="R124" s="260">
        <f>R123-R126</f>
        <v>12.356999999999999</v>
      </c>
      <c r="S124" s="260">
        <f>S123-S126</f>
        <v>10.620893800000001</v>
      </c>
      <c r="T124" s="260">
        <f t="shared" ref="T124:Z124" si="201">T123-T126</f>
        <v>0</v>
      </c>
      <c r="U124" s="260">
        <f t="shared" si="201"/>
        <v>10.744</v>
      </c>
      <c r="V124" s="260">
        <f t="shared" si="201"/>
        <v>10.2302654</v>
      </c>
      <c r="W124" s="260">
        <f t="shared" si="201"/>
        <v>0</v>
      </c>
      <c r="X124" s="260">
        <f t="shared" si="201"/>
        <v>10.366999999999999</v>
      </c>
      <c r="Y124" s="260">
        <f t="shared" si="201"/>
        <v>10.679</v>
      </c>
      <c r="Z124" s="260">
        <f t="shared" si="201"/>
        <v>0</v>
      </c>
      <c r="AA124" s="260">
        <f t="shared" ref="AA124:AB124" si="202">AA123-AA126</f>
        <v>10.689</v>
      </c>
      <c r="AB124" s="260">
        <f t="shared" si="202"/>
        <v>9.7398632999999997</v>
      </c>
      <c r="AC124" s="260">
        <f t="shared" ref="AC124:AD124" si="203">AC123-AC126</f>
        <v>0</v>
      </c>
      <c r="AD124" s="260">
        <f t="shared" si="203"/>
        <v>15.42</v>
      </c>
      <c r="AE124" s="260">
        <f t="shared" ref="AE124:AK124" si="204">AE123-AE126</f>
        <v>15.426</v>
      </c>
      <c r="AF124" s="260">
        <f t="shared" si="204"/>
        <v>15.010030300000002</v>
      </c>
      <c r="AG124" s="260">
        <f t="shared" ref="AG124" si="205">AG123-AG126</f>
        <v>15.224000000000002</v>
      </c>
      <c r="AH124" s="260">
        <f t="shared" si="204"/>
        <v>15.426</v>
      </c>
      <c r="AI124" s="260">
        <f t="shared" si="204"/>
        <v>15.224000000000002</v>
      </c>
      <c r="AJ124" s="260">
        <f t="shared" ref="AJ124" si="206">AJ123-AJ126</f>
        <v>15.224000000000002</v>
      </c>
      <c r="AK124" s="260">
        <f t="shared" si="204"/>
        <v>15.426</v>
      </c>
      <c r="AL124" s="260">
        <f t="shared" ref="AL124" si="207">AL123-AL126</f>
        <v>15.224000000000002</v>
      </c>
      <c r="AM124" s="260"/>
      <c r="AN124" s="262" t="e">
        <f t="shared" ref="AN124:AO124" si="208">AN123-AN126</f>
        <v>#REF!</v>
      </c>
      <c r="AO124" s="263" t="e">
        <f t="shared" si="208"/>
        <v>#REF!</v>
      </c>
      <c r="AP124" s="209"/>
      <c r="AQ124" s="209"/>
      <c r="AT124" s="226"/>
    </row>
    <row r="125" spans="1:46" s="234" customFormat="1" ht="19.5" customHeight="1" x14ac:dyDescent="0.35">
      <c r="A125" s="258"/>
      <c r="B125" s="264" t="s">
        <v>12</v>
      </c>
      <c r="C125" s="260"/>
      <c r="D125" s="261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  <c r="P125" s="260"/>
      <c r="Q125" s="260"/>
      <c r="R125" s="260"/>
      <c r="S125" s="260"/>
      <c r="T125" s="260"/>
      <c r="U125" s="260"/>
      <c r="V125" s="260"/>
      <c r="W125" s="260"/>
      <c r="X125" s="260"/>
      <c r="Y125" s="260"/>
      <c r="Z125" s="260"/>
      <c r="AA125" s="260"/>
      <c r="AB125" s="260"/>
      <c r="AC125" s="260"/>
      <c r="AD125" s="260"/>
      <c r="AE125" s="260"/>
      <c r="AF125" s="260"/>
      <c r="AG125" s="260"/>
      <c r="AH125" s="260"/>
      <c r="AI125" s="260"/>
      <c r="AJ125" s="260"/>
      <c r="AK125" s="260"/>
      <c r="AL125" s="260"/>
      <c r="AM125" s="260"/>
      <c r="AN125" s="262"/>
      <c r="AO125" s="263"/>
      <c r="AP125" s="209"/>
      <c r="AQ125" s="209"/>
      <c r="AT125" s="226"/>
    </row>
    <row r="126" spans="1:46" s="234" customFormat="1" ht="19.5" customHeight="1" x14ac:dyDescent="0.35">
      <c r="A126" s="258"/>
      <c r="B126" s="264" t="s">
        <v>13</v>
      </c>
      <c r="C126" s="260"/>
      <c r="D126" s="261"/>
      <c r="E126" s="260"/>
      <c r="F126" s="260"/>
      <c r="G126" s="260">
        <f>512/1000</f>
        <v>0.51200000000000001</v>
      </c>
      <c r="H126" s="260" t="e">
        <f>#REF!</f>
        <v>#REF!</v>
      </c>
      <c r="I126" s="260"/>
      <c r="J126" s="260" t="e">
        <f>#REF!</f>
        <v>#REF!</v>
      </c>
      <c r="K126" s="260" t="e">
        <f>#REF!</f>
        <v>#REF!</v>
      </c>
      <c r="L126" s="260"/>
      <c r="M126" s="260" t="e">
        <f>#REF!</f>
        <v>#REF!</v>
      </c>
      <c r="N126" s="260"/>
      <c r="O126" s="260" t="e">
        <f>#REF!</f>
        <v>#REF!</v>
      </c>
      <c r="P126" s="260" t="e">
        <f>#REF!</f>
        <v>#REF!</v>
      </c>
      <c r="Q126" s="260"/>
      <c r="R126" s="260">
        <f t="shared" ref="R126:Z126" si="209">R91+R56+R21</f>
        <v>0</v>
      </c>
      <c r="S126" s="260">
        <f t="shared" si="209"/>
        <v>0</v>
      </c>
      <c r="T126" s="260">
        <f t="shared" si="209"/>
        <v>0</v>
      </c>
      <c r="U126" s="260">
        <f t="shared" si="209"/>
        <v>0</v>
      </c>
      <c r="V126" s="260">
        <f t="shared" si="209"/>
        <v>0</v>
      </c>
      <c r="W126" s="260">
        <f t="shared" si="209"/>
        <v>0</v>
      </c>
      <c r="X126" s="260">
        <f t="shared" si="209"/>
        <v>0</v>
      </c>
      <c r="Y126" s="260">
        <f t="shared" si="209"/>
        <v>0</v>
      </c>
      <c r="Z126" s="260">
        <f t="shared" si="209"/>
        <v>0</v>
      </c>
      <c r="AA126" s="260">
        <f t="shared" ref="AA126:AB126" si="210">AA91+AA56+AA21</f>
        <v>0</v>
      </c>
      <c r="AB126" s="260">
        <f t="shared" si="210"/>
        <v>0</v>
      </c>
      <c r="AC126" s="260">
        <f t="shared" ref="AC126:AD126" si="211">AC91+AC56+AC21</f>
        <v>0</v>
      </c>
      <c r="AD126" s="260">
        <f t="shared" si="211"/>
        <v>0</v>
      </c>
      <c r="AE126" s="260">
        <f t="shared" ref="AE126:AK126" si="212">AE91+AE56+AE21</f>
        <v>0</v>
      </c>
      <c r="AF126" s="260">
        <f t="shared" si="212"/>
        <v>0</v>
      </c>
      <c r="AG126" s="260">
        <f t="shared" ref="AG126" si="213">AG91+AG56+AG21</f>
        <v>0</v>
      </c>
      <c r="AH126" s="260">
        <f t="shared" si="212"/>
        <v>0</v>
      </c>
      <c r="AI126" s="260">
        <f t="shared" si="212"/>
        <v>0</v>
      </c>
      <c r="AJ126" s="260">
        <f t="shared" ref="AJ126" si="214">AJ91+AJ56+AJ21</f>
        <v>0</v>
      </c>
      <c r="AK126" s="260">
        <f t="shared" si="212"/>
        <v>0</v>
      </c>
      <c r="AL126" s="260">
        <f t="shared" ref="AL126" si="215">AL91+AL56+AL21</f>
        <v>0</v>
      </c>
      <c r="AM126" s="260"/>
      <c r="AN126" s="262" t="e">
        <f>#REF!</f>
        <v>#REF!</v>
      </c>
      <c r="AO126" s="263" t="e">
        <f>#REF!</f>
        <v>#REF!</v>
      </c>
      <c r="AP126" s="209"/>
      <c r="AQ126" s="209"/>
      <c r="AT126" s="226"/>
    </row>
    <row r="127" spans="1:46" s="277" customFormat="1" ht="19.5" customHeight="1" x14ac:dyDescent="0.35">
      <c r="A127" s="270" t="s">
        <v>140</v>
      </c>
      <c r="B127" s="271"/>
      <c r="C127" s="272"/>
      <c r="D127" s="273"/>
      <c r="E127" s="272"/>
      <c r="F127" s="274"/>
      <c r="G127" s="273"/>
      <c r="H127" s="273"/>
      <c r="I127" s="272"/>
      <c r="J127" s="273"/>
      <c r="K127" s="272"/>
      <c r="L127" s="275"/>
      <c r="M127" s="275"/>
      <c r="N127" s="275"/>
      <c r="O127" s="273"/>
      <c r="P127" s="276"/>
      <c r="V127" s="278"/>
      <c r="W127" s="278"/>
      <c r="X127" s="279"/>
      <c r="Y127" s="278"/>
      <c r="Z127" s="278"/>
      <c r="AA127" s="279"/>
      <c r="AB127" s="279"/>
      <c r="AC127" s="279"/>
      <c r="AD127" s="278"/>
      <c r="AE127" s="279"/>
      <c r="AF127" s="278"/>
      <c r="AG127" s="278"/>
      <c r="AH127" s="279"/>
      <c r="AI127" s="278"/>
      <c r="AJ127" s="278"/>
      <c r="AK127" s="279"/>
      <c r="AL127" s="278"/>
      <c r="AM127" s="278"/>
      <c r="AN127" s="280"/>
      <c r="AO127" s="278"/>
      <c r="AP127" s="278"/>
      <c r="AQ127" s="278"/>
      <c r="AT127" s="226"/>
    </row>
    <row r="128" spans="1:46" s="277" customFormat="1" ht="19.5" customHeight="1" x14ac:dyDescent="0.35">
      <c r="A128" s="270" t="s">
        <v>132</v>
      </c>
      <c r="B128" s="281"/>
      <c r="C128" s="272"/>
      <c r="D128" s="273"/>
      <c r="E128" s="272"/>
      <c r="F128" s="274"/>
      <c r="G128" s="273"/>
      <c r="H128" s="273"/>
      <c r="I128" s="272"/>
      <c r="J128" s="273"/>
      <c r="K128" s="272"/>
      <c r="L128" s="273"/>
      <c r="M128" s="273"/>
      <c r="N128" s="273"/>
      <c r="O128" s="273"/>
      <c r="P128" s="273"/>
      <c r="T128" s="278"/>
      <c r="U128" s="278"/>
      <c r="V128" s="278"/>
      <c r="W128" s="278"/>
      <c r="X128" s="279"/>
      <c r="Y128" s="278"/>
      <c r="Z128" s="278"/>
      <c r="AA128" s="279"/>
      <c r="AB128" s="279"/>
      <c r="AC128" s="279"/>
      <c r="AD128" s="278"/>
      <c r="AE128" s="279"/>
      <c r="AF128" s="278"/>
      <c r="AG128" s="278"/>
      <c r="AH128" s="279"/>
      <c r="AI128" s="278"/>
      <c r="AJ128" s="278"/>
      <c r="AK128" s="279"/>
      <c r="AL128" s="278"/>
      <c r="AM128" s="278"/>
      <c r="AN128" s="280"/>
      <c r="AO128" s="278"/>
      <c r="AP128" s="278"/>
      <c r="AQ128" s="278"/>
      <c r="AT128" s="226"/>
    </row>
    <row r="129" spans="1:46" s="277" customFormat="1" ht="19.5" customHeight="1" x14ac:dyDescent="0.35">
      <c r="A129" s="282" t="s">
        <v>133</v>
      </c>
      <c r="B129" s="270"/>
      <c r="C129" s="282"/>
      <c r="D129" s="282"/>
      <c r="E129" s="282"/>
      <c r="F129" s="282"/>
      <c r="G129" s="282"/>
      <c r="H129" s="282"/>
      <c r="I129" s="282"/>
      <c r="J129" s="282"/>
      <c r="K129" s="283"/>
      <c r="L129" s="282"/>
      <c r="M129" s="282"/>
      <c r="N129" s="282"/>
      <c r="O129" s="282"/>
      <c r="P129" s="282"/>
      <c r="V129" s="278"/>
      <c r="W129" s="278"/>
      <c r="X129" s="279"/>
      <c r="Y129" s="278"/>
      <c r="Z129" s="278"/>
      <c r="AA129" s="279"/>
      <c r="AB129" s="279"/>
      <c r="AC129" s="279"/>
      <c r="AD129" s="278"/>
      <c r="AE129" s="279"/>
      <c r="AF129" s="278"/>
      <c r="AG129" s="278"/>
      <c r="AH129" s="279"/>
      <c r="AI129" s="278"/>
      <c r="AJ129" s="278"/>
      <c r="AK129" s="279"/>
      <c r="AL129" s="278"/>
      <c r="AM129" s="278"/>
      <c r="AN129" s="280"/>
      <c r="AO129" s="278"/>
      <c r="AP129" s="278"/>
      <c r="AQ129" s="278"/>
      <c r="AT129" s="226"/>
    </row>
    <row r="130" spans="1:46" s="234" customFormat="1" ht="19.5" customHeight="1" x14ac:dyDescent="0.35">
      <c r="A130" s="284" t="s">
        <v>134</v>
      </c>
      <c r="B130" s="285"/>
      <c r="C130" s="206"/>
      <c r="D130" s="28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4"/>
      <c r="Y130" s="206"/>
      <c r="Z130" s="206"/>
      <c r="AA130" s="204"/>
      <c r="AB130" s="204"/>
      <c r="AC130" s="204"/>
      <c r="AD130" s="206"/>
      <c r="AE130" s="204"/>
      <c r="AF130" s="206"/>
      <c r="AG130" s="206"/>
      <c r="AH130" s="204"/>
      <c r="AI130" s="206"/>
      <c r="AJ130" s="206"/>
      <c r="AK130" s="204"/>
      <c r="AL130" s="206"/>
      <c r="AM130" s="206"/>
      <c r="AN130" s="287"/>
      <c r="AO130" s="206"/>
      <c r="AP130" s="209"/>
      <c r="AQ130" s="209"/>
    </row>
    <row r="131" spans="1:46" s="234" customFormat="1" ht="19.5" customHeight="1" x14ac:dyDescent="0.35">
      <c r="A131" s="251"/>
      <c r="B131" s="285"/>
      <c r="C131" s="206"/>
      <c r="D131" s="286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6"/>
      <c r="U131" s="206"/>
      <c r="V131" s="206"/>
      <c r="W131" s="206"/>
      <c r="X131" s="204"/>
      <c r="Y131" s="206"/>
      <c r="Z131" s="206"/>
      <c r="AA131" s="204"/>
      <c r="AB131" s="204"/>
      <c r="AC131" s="204"/>
      <c r="AD131" s="206"/>
      <c r="AE131" s="204"/>
      <c r="AF131" s="206"/>
      <c r="AG131" s="206"/>
      <c r="AH131" s="204"/>
      <c r="AI131" s="206"/>
      <c r="AJ131" s="206"/>
      <c r="AK131" s="204"/>
      <c r="AL131" s="206"/>
      <c r="AM131" s="206"/>
      <c r="AN131" s="287"/>
      <c r="AO131" s="206"/>
      <c r="AP131" s="209"/>
      <c r="AQ131" s="209"/>
    </row>
    <row r="132" spans="1:46" s="288" customFormat="1" ht="50.25" customHeight="1" x14ac:dyDescent="0.35">
      <c r="B132" s="289"/>
      <c r="D132" s="290"/>
      <c r="E132" s="291"/>
      <c r="F132" s="291"/>
      <c r="J132" s="292"/>
      <c r="O132" s="292"/>
      <c r="Q132" s="293"/>
      <c r="R132" s="292"/>
      <c r="S132" s="292"/>
      <c r="T132" s="292"/>
      <c r="U132" s="292"/>
      <c r="V132" s="292"/>
      <c r="W132" s="292"/>
      <c r="X132" s="294" t="s">
        <v>164</v>
      </c>
      <c r="Y132" s="295"/>
      <c r="Z132" s="295"/>
      <c r="AA132" s="295"/>
      <c r="AB132" s="295"/>
      <c r="AC132" s="296"/>
      <c r="AD132" s="292"/>
      <c r="AE132" s="297"/>
      <c r="AF132" s="292"/>
      <c r="AG132" s="292"/>
      <c r="AH132" s="297"/>
      <c r="AI132" s="292"/>
      <c r="AJ132" s="292"/>
      <c r="AK132" s="297"/>
      <c r="AL132" s="292"/>
      <c r="AM132" s="292"/>
      <c r="AN132" s="298"/>
      <c r="AO132" s="292"/>
      <c r="AP132" s="292"/>
      <c r="AQ132" s="292"/>
    </row>
    <row r="133" spans="1:46" s="288" customFormat="1" ht="124.5" customHeight="1" x14ac:dyDescent="0.35">
      <c r="D133" s="291"/>
      <c r="E133" s="291"/>
      <c r="F133" s="291"/>
      <c r="H133" s="292"/>
      <c r="J133" s="292"/>
      <c r="O133" s="292"/>
      <c r="Q133" s="293"/>
      <c r="R133" s="292"/>
      <c r="S133" s="292"/>
      <c r="T133" s="292"/>
      <c r="U133" s="292"/>
      <c r="V133" s="292"/>
      <c r="W133" s="292"/>
      <c r="X133" s="294" t="s">
        <v>167</v>
      </c>
      <c r="Y133" s="273"/>
      <c r="Z133" s="273"/>
      <c r="AA133" s="273"/>
      <c r="AB133" s="273"/>
      <c r="AC133" s="277"/>
      <c r="AD133" s="292"/>
      <c r="AE133" s="297"/>
      <c r="AF133" s="292"/>
      <c r="AG133" s="292"/>
      <c r="AH133" s="297"/>
      <c r="AI133" s="292"/>
      <c r="AJ133" s="292"/>
      <c r="AK133" s="297"/>
      <c r="AL133" s="292"/>
      <c r="AM133" s="292"/>
      <c r="AN133" s="298"/>
      <c r="AO133" s="292"/>
      <c r="AP133" s="292"/>
      <c r="AQ133" s="292"/>
    </row>
    <row r="134" spans="1:46" s="288" customFormat="1" ht="19.5" customHeight="1" x14ac:dyDescent="0.35">
      <c r="B134" s="289"/>
      <c r="D134" s="290"/>
      <c r="E134" s="291"/>
      <c r="F134" s="291"/>
      <c r="J134" s="292"/>
      <c r="L134" s="292"/>
      <c r="M134" s="292"/>
      <c r="N134" s="292"/>
      <c r="O134" s="292"/>
      <c r="Q134" s="293"/>
      <c r="R134" s="292"/>
      <c r="S134" s="292"/>
      <c r="T134" s="292"/>
      <c r="U134" s="292"/>
      <c r="V134" s="292"/>
      <c r="W134" s="292"/>
      <c r="Y134" s="273"/>
      <c r="Z134" s="273"/>
      <c r="AA134" s="273"/>
      <c r="AB134" s="273"/>
      <c r="AC134" s="277"/>
      <c r="AD134" s="292"/>
      <c r="AE134" s="297"/>
      <c r="AF134" s="292"/>
      <c r="AG134" s="292"/>
      <c r="AH134" s="297"/>
      <c r="AI134" s="292"/>
      <c r="AJ134" s="292"/>
      <c r="AK134" s="297"/>
      <c r="AL134" s="292"/>
      <c r="AM134" s="292"/>
      <c r="AN134" s="298"/>
      <c r="AO134" s="292"/>
      <c r="AP134" s="292"/>
      <c r="AQ134" s="292"/>
    </row>
    <row r="135" spans="1:46" s="288" customFormat="1" ht="19.5" customHeight="1" x14ac:dyDescent="0.35">
      <c r="B135" s="289"/>
      <c r="D135" s="290"/>
      <c r="E135" s="291"/>
      <c r="F135" s="291"/>
      <c r="J135" s="292"/>
      <c r="O135" s="292"/>
      <c r="Q135" s="293"/>
      <c r="R135" s="292"/>
      <c r="S135" s="292"/>
      <c r="T135" s="292"/>
      <c r="U135" s="292"/>
      <c r="V135" s="292"/>
      <c r="W135" s="292"/>
      <c r="X135" s="297"/>
      <c r="Y135" s="292"/>
      <c r="Z135" s="292"/>
      <c r="AA135" s="297"/>
      <c r="AB135" s="297"/>
      <c r="AC135" s="297"/>
      <c r="AD135" s="292"/>
      <c r="AE135" s="297"/>
      <c r="AF135" s="292"/>
      <c r="AG135" s="292"/>
      <c r="AH135" s="297"/>
      <c r="AI135" s="292"/>
      <c r="AJ135" s="292"/>
      <c r="AK135" s="297"/>
      <c r="AL135" s="292"/>
      <c r="AM135" s="292"/>
      <c r="AN135" s="298"/>
      <c r="AO135" s="292"/>
      <c r="AP135" s="292"/>
      <c r="AQ135" s="292"/>
    </row>
    <row r="136" spans="1:46" s="288" customFormat="1" ht="19.5" customHeight="1" x14ac:dyDescent="0.35">
      <c r="A136" s="289"/>
      <c r="B136" s="289"/>
      <c r="C136" s="291"/>
      <c r="D136" s="299"/>
      <c r="E136" s="291"/>
      <c r="F136" s="291"/>
      <c r="G136" s="291"/>
      <c r="H136" s="291"/>
      <c r="I136" s="291"/>
      <c r="J136" s="295" t="s">
        <v>128</v>
      </c>
      <c r="K136" s="291"/>
      <c r="L136" s="291"/>
      <c r="M136" s="291"/>
      <c r="N136" s="291"/>
      <c r="O136" s="295"/>
      <c r="P136" s="291"/>
      <c r="Q136" s="300" t="s">
        <v>139</v>
      </c>
      <c r="R136" s="295"/>
      <c r="S136" s="295"/>
      <c r="T136" s="295"/>
      <c r="U136" s="295"/>
      <c r="V136" s="295"/>
      <c r="W136" s="295"/>
      <c r="X136" s="296"/>
      <c r="Y136" s="295"/>
      <c r="Z136" s="295"/>
      <c r="AA136" s="296"/>
      <c r="AB136" s="296"/>
      <c r="AC136" s="296"/>
      <c r="AD136" s="295"/>
      <c r="AE136" s="296"/>
      <c r="AF136" s="295"/>
      <c r="AG136" s="295"/>
      <c r="AH136" s="296"/>
      <c r="AI136" s="295"/>
      <c r="AJ136" s="295"/>
      <c r="AK136" s="296"/>
      <c r="AL136" s="295"/>
      <c r="AM136" s="295"/>
      <c r="AN136" s="301"/>
      <c r="AO136" s="295"/>
      <c r="AP136" s="292"/>
      <c r="AQ136" s="292"/>
    </row>
    <row r="137" spans="1:46" s="288" customFormat="1" ht="19.5" customHeight="1" x14ac:dyDescent="0.35">
      <c r="A137" s="291"/>
      <c r="B137" s="289"/>
      <c r="C137" s="291"/>
      <c r="D137" s="299"/>
      <c r="E137" s="291"/>
      <c r="F137" s="291"/>
      <c r="G137" s="291"/>
      <c r="H137" s="291"/>
      <c r="I137" s="291"/>
      <c r="J137" s="295"/>
      <c r="K137" s="291"/>
      <c r="L137" s="291"/>
      <c r="M137" s="291"/>
      <c r="N137" s="291"/>
      <c r="O137" s="295"/>
      <c r="P137" s="291"/>
      <c r="Q137" s="291"/>
      <c r="R137" s="295"/>
      <c r="S137" s="295"/>
      <c r="T137" s="295"/>
      <c r="U137" s="295"/>
      <c r="V137" s="295"/>
      <c r="W137" s="295"/>
      <c r="X137" s="296"/>
      <c r="Y137" s="295"/>
      <c r="Z137" s="295"/>
      <c r="AA137" s="296"/>
      <c r="AB137" s="296"/>
      <c r="AC137" s="296"/>
      <c r="AD137" s="295"/>
      <c r="AE137" s="296"/>
      <c r="AF137" s="295"/>
      <c r="AG137" s="295"/>
      <c r="AH137" s="296"/>
      <c r="AI137" s="295"/>
      <c r="AJ137" s="295"/>
      <c r="AK137" s="296"/>
      <c r="AL137" s="295"/>
      <c r="AM137" s="295"/>
      <c r="AN137" s="301"/>
      <c r="AO137" s="295"/>
      <c r="AP137" s="292"/>
      <c r="AQ137" s="292"/>
    </row>
    <row r="138" spans="1:46" s="288" customFormat="1" ht="19.5" customHeight="1" x14ac:dyDescent="0.35">
      <c r="A138" s="291"/>
      <c r="B138" s="302"/>
      <c r="C138" s="291"/>
      <c r="D138" s="299"/>
      <c r="E138" s="291"/>
      <c r="F138" s="291"/>
      <c r="G138" s="291"/>
      <c r="H138" s="291"/>
      <c r="I138" s="291"/>
      <c r="J138" s="295"/>
      <c r="K138" s="291"/>
      <c r="L138" s="295"/>
      <c r="M138" s="295"/>
      <c r="N138" s="295"/>
      <c r="O138" s="295"/>
      <c r="P138" s="206"/>
      <c r="Q138" s="291"/>
      <c r="R138" s="295"/>
      <c r="S138" s="295"/>
      <c r="T138" s="295"/>
      <c r="U138" s="295"/>
      <c r="V138" s="295"/>
      <c r="W138" s="295"/>
      <c r="X138" s="296"/>
      <c r="Y138" s="295"/>
      <c r="Z138" s="295"/>
      <c r="AA138" s="296"/>
      <c r="AB138" s="296"/>
      <c r="AC138" s="296"/>
      <c r="AD138" s="295"/>
      <c r="AE138" s="296"/>
      <c r="AF138" s="295"/>
      <c r="AG138" s="295"/>
      <c r="AH138" s="296"/>
      <c r="AI138" s="295"/>
      <c r="AJ138" s="295"/>
      <c r="AK138" s="296"/>
      <c r="AL138" s="295"/>
      <c r="AM138" s="295"/>
      <c r="AN138" s="301"/>
      <c r="AO138" s="295"/>
      <c r="AP138" s="292"/>
      <c r="AQ138" s="292"/>
    </row>
    <row r="139" spans="1:46" s="288" customFormat="1" ht="19.5" customHeight="1" x14ac:dyDescent="0.35">
      <c r="A139" s="291"/>
      <c r="B139" s="285"/>
      <c r="C139" s="291"/>
      <c r="D139" s="299"/>
      <c r="E139" s="291"/>
      <c r="F139" s="291"/>
      <c r="G139" s="291"/>
      <c r="H139" s="291"/>
      <c r="I139" s="291"/>
      <c r="J139" s="295"/>
      <c r="K139" s="291"/>
      <c r="L139" s="291"/>
      <c r="M139" s="291"/>
      <c r="N139" s="291"/>
      <c r="O139" s="295"/>
      <c r="P139" s="291"/>
      <c r="Q139" s="291"/>
      <c r="R139" s="295"/>
      <c r="S139" s="295"/>
      <c r="T139" s="295"/>
      <c r="U139" s="295"/>
      <c r="V139" s="295"/>
      <c r="W139" s="295"/>
      <c r="X139" s="296"/>
      <c r="Y139" s="295"/>
      <c r="Z139" s="295"/>
      <c r="AA139" s="296"/>
      <c r="AB139" s="296"/>
      <c r="AC139" s="296"/>
      <c r="AD139" s="295"/>
      <c r="AE139" s="296"/>
      <c r="AF139" s="295"/>
      <c r="AG139" s="295"/>
      <c r="AH139" s="296"/>
      <c r="AI139" s="295"/>
      <c r="AJ139" s="295"/>
      <c r="AK139" s="296"/>
      <c r="AL139" s="295"/>
      <c r="AM139" s="295"/>
      <c r="AN139" s="301"/>
      <c r="AO139" s="295"/>
      <c r="AP139" s="292"/>
      <c r="AQ139" s="292"/>
    </row>
    <row r="140" spans="1:46" s="288" customFormat="1" ht="19.5" customHeight="1" x14ac:dyDescent="0.35">
      <c r="A140" s="291"/>
      <c r="B140" s="285"/>
      <c r="C140" s="291"/>
      <c r="D140" s="299"/>
      <c r="E140" s="291"/>
      <c r="F140" s="291"/>
      <c r="G140" s="291"/>
      <c r="H140" s="291"/>
      <c r="I140" s="291"/>
      <c r="J140" s="295"/>
      <c r="K140" s="291"/>
      <c r="L140" s="295"/>
      <c r="M140" s="295"/>
      <c r="N140" s="295"/>
      <c r="O140" s="295"/>
      <c r="P140" s="291"/>
      <c r="Q140" s="291"/>
      <c r="R140" s="295"/>
      <c r="S140" s="295"/>
      <c r="T140" s="295"/>
      <c r="U140" s="295"/>
      <c r="V140" s="295"/>
      <c r="W140" s="295"/>
      <c r="X140" s="296"/>
      <c r="Y140" s="295"/>
      <c r="Z140" s="295"/>
      <c r="AA140" s="296"/>
      <c r="AB140" s="296"/>
      <c r="AC140" s="296"/>
      <c r="AD140" s="295"/>
      <c r="AE140" s="296"/>
      <c r="AF140" s="295"/>
      <c r="AG140" s="295"/>
      <c r="AH140" s="296"/>
      <c r="AI140" s="295"/>
      <c r="AJ140" s="295"/>
      <c r="AK140" s="296"/>
      <c r="AL140" s="295"/>
      <c r="AM140" s="295"/>
      <c r="AN140" s="301"/>
      <c r="AO140" s="295"/>
      <c r="AP140" s="292"/>
      <c r="AQ140" s="292"/>
    </row>
    <row r="141" spans="1:46" s="288" customFormat="1" ht="19.5" customHeight="1" x14ac:dyDescent="0.35">
      <c r="A141" s="291"/>
      <c r="B141" s="285"/>
      <c r="C141" s="291"/>
      <c r="D141" s="299"/>
      <c r="E141" s="291"/>
      <c r="F141" s="291"/>
      <c r="G141" s="291"/>
      <c r="H141" s="291"/>
      <c r="I141" s="291"/>
      <c r="J141" s="295"/>
      <c r="K141" s="291"/>
      <c r="L141" s="291"/>
      <c r="M141" s="291"/>
      <c r="N141" s="291"/>
      <c r="O141" s="295"/>
      <c r="P141" s="291"/>
      <c r="Q141" s="291"/>
      <c r="R141" s="295"/>
      <c r="S141" s="295"/>
      <c r="T141" s="295"/>
      <c r="U141" s="295"/>
      <c r="V141" s="295"/>
      <c r="W141" s="295"/>
      <c r="X141" s="296"/>
      <c r="Y141" s="295"/>
      <c r="Z141" s="295"/>
      <c r="AA141" s="296"/>
      <c r="AB141" s="296"/>
      <c r="AC141" s="296"/>
      <c r="AD141" s="295"/>
      <c r="AE141" s="296"/>
      <c r="AF141" s="295"/>
      <c r="AG141" s="295"/>
      <c r="AH141" s="296"/>
      <c r="AI141" s="295"/>
      <c r="AJ141" s="295"/>
      <c r="AK141" s="296"/>
      <c r="AL141" s="295"/>
      <c r="AM141" s="295"/>
      <c r="AN141" s="301"/>
      <c r="AO141" s="295"/>
      <c r="AP141" s="292"/>
      <c r="AQ141" s="292"/>
    </row>
    <row r="142" spans="1:46" s="288" customFormat="1" ht="19.5" customHeight="1" x14ac:dyDescent="0.35">
      <c r="A142" s="291"/>
      <c r="B142" s="285"/>
      <c r="C142" s="291"/>
      <c r="D142" s="299"/>
      <c r="E142" s="291"/>
      <c r="F142" s="291"/>
      <c r="G142" s="291"/>
      <c r="H142" s="291"/>
      <c r="I142" s="291"/>
      <c r="J142" s="295"/>
      <c r="K142" s="291"/>
      <c r="L142" s="291"/>
      <c r="M142" s="291"/>
      <c r="N142" s="291"/>
      <c r="O142" s="295"/>
      <c r="P142" s="206"/>
      <c r="Q142" s="291"/>
      <c r="R142" s="295"/>
      <c r="S142" s="295"/>
      <c r="T142" s="295"/>
      <c r="U142" s="295"/>
      <c r="V142" s="295"/>
      <c r="W142" s="295"/>
      <c r="X142" s="296"/>
      <c r="Y142" s="295"/>
      <c r="Z142" s="295"/>
      <c r="AA142" s="296"/>
      <c r="AB142" s="296"/>
      <c r="AC142" s="296"/>
      <c r="AD142" s="295"/>
      <c r="AE142" s="296"/>
      <c r="AF142" s="295"/>
      <c r="AG142" s="295"/>
      <c r="AH142" s="296"/>
      <c r="AI142" s="295"/>
      <c r="AJ142" s="295"/>
      <c r="AK142" s="296"/>
      <c r="AL142" s="295"/>
      <c r="AM142" s="295"/>
      <c r="AN142" s="301"/>
      <c r="AO142" s="295"/>
      <c r="AP142" s="292"/>
      <c r="AQ142" s="292"/>
    </row>
    <row r="143" spans="1:46" ht="19.5" customHeight="1" x14ac:dyDescent="0.35">
      <c r="B143" s="285"/>
      <c r="P143" s="206"/>
    </row>
    <row r="144" spans="1:46" s="303" customFormat="1" ht="19.5" customHeight="1" x14ac:dyDescent="0.35">
      <c r="B144" s="285"/>
      <c r="D144" s="286"/>
      <c r="J144" s="206"/>
      <c r="O144" s="206"/>
      <c r="P144" s="206"/>
      <c r="R144" s="206"/>
      <c r="S144" s="206"/>
      <c r="T144" s="206"/>
      <c r="U144" s="206"/>
      <c r="V144" s="206"/>
      <c r="W144" s="206"/>
      <c r="X144" s="204"/>
      <c r="Y144" s="206"/>
      <c r="Z144" s="206"/>
      <c r="AA144" s="204"/>
      <c r="AB144" s="204"/>
      <c r="AC144" s="204"/>
      <c r="AD144" s="206"/>
      <c r="AE144" s="204"/>
      <c r="AF144" s="206"/>
      <c r="AG144" s="206"/>
      <c r="AH144" s="204"/>
      <c r="AI144" s="206"/>
      <c r="AJ144" s="206"/>
      <c r="AK144" s="204"/>
      <c r="AL144" s="206"/>
      <c r="AM144" s="206"/>
      <c r="AN144" s="287"/>
      <c r="AO144" s="206"/>
      <c r="AP144" s="209"/>
      <c r="AQ144" s="209"/>
      <c r="AR144" s="210"/>
      <c r="AS144" s="210"/>
      <c r="AT144" s="210"/>
    </row>
    <row r="145" spans="2:46" s="303" customFormat="1" ht="19.5" customHeight="1" x14ac:dyDescent="0.35">
      <c r="B145" s="285"/>
      <c r="D145" s="286"/>
      <c r="J145" s="206"/>
      <c r="O145" s="206"/>
      <c r="P145" s="206"/>
      <c r="R145" s="206"/>
      <c r="S145" s="206"/>
      <c r="T145" s="206"/>
      <c r="U145" s="206"/>
      <c r="V145" s="206"/>
      <c r="W145" s="206"/>
      <c r="X145" s="204"/>
      <c r="Y145" s="206"/>
      <c r="Z145" s="206"/>
      <c r="AA145" s="204"/>
      <c r="AB145" s="204"/>
      <c r="AC145" s="204"/>
      <c r="AD145" s="206"/>
      <c r="AE145" s="204"/>
      <c r="AF145" s="206"/>
      <c r="AG145" s="206"/>
      <c r="AH145" s="204"/>
      <c r="AI145" s="206"/>
      <c r="AJ145" s="206"/>
      <c r="AK145" s="204"/>
      <c r="AL145" s="206"/>
      <c r="AM145" s="206"/>
      <c r="AN145" s="287"/>
      <c r="AO145" s="206"/>
      <c r="AP145" s="209"/>
      <c r="AQ145" s="209"/>
      <c r="AR145" s="210"/>
      <c r="AS145" s="210"/>
      <c r="AT145" s="210"/>
    </row>
    <row r="146" spans="2:46" s="303" customFormat="1" ht="19.5" customHeight="1" x14ac:dyDescent="0.35">
      <c r="B146" s="285"/>
      <c r="D146" s="286"/>
      <c r="J146" s="206"/>
      <c r="O146" s="206"/>
      <c r="P146" s="206"/>
      <c r="R146" s="206"/>
      <c r="S146" s="206"/>
      <c r="T146" s="206"/>
      <c r="U146" s="206"/>
      <c r="V146" s="206"/>
      <c r="W146" s="206"/>
      <c r="X146" s="204"/>
      <c r="Y146" s="206"/>
      <c r="Z146" s="206"/>
      <c r="AA146" s="204"/>
      <c r="AB146" s="204"/>
      <c r="AC146" s="204"/>
      <c r="AD146" s="206"/>
      <c r="AE146" s="204"/>
      <c r="AF146" s="206"/>
      <c r="AG146" s="206"/>
      <c r="AH146" s="204"/>
      <c r="AI146" s="206"/>
      <c r="AJ146" s="206"/>
      <c r="AK146" s="204"/>
      <c r="AL146" s="206"/>
      <c r="AM146" s="206"/>
      <c r="AN146" s="287"/>
      <c r="AO146" s="206"/>
      <c r="AP146" s="209"/>
      <c r="AQ146" s="209"/>
      <c r="AR146" s="210"/>
      <c r="AS146" s="210"/>
      <c r="AT146" s="210"/>
    </row>
    <row r="147" spans="2:46" s="303" customFormat="1" ht="19.5" customHeight="1" x14ac:dyDescent="0.35">
      <c r="B147" s="285"/>
      <c r="D147" s="286"/>
      <c r="J147" s="206"/>
      <c r="O147" s="206"/>
      <c r="P147" s="206"/>
      <c r="R147" s="206"/>
      <c r="S147" s="206"/>
      <c r="T147" s="206"/>
      <c r="U147" s="206"/>
      <c r="V147" s="206"/>
      <c r="W147" s="206"/>
      <c r="X147" s="204"/>
      <c r="Y147" s="206"/>
      <c r="Z147" s="206"/>
      <c r="AA147" s="204"/>
      <c r="AB147" s="204"/>
      <c r="AC147" s="204"/>
      <c r="AD147" s="206"/>
      <c r="AE147" s="204"/>
      <c r="AF147" s="206"/>
      <c r="AG147" s="206"/>
      <c r="AH147" s="204"/>
      <c r="AI147" s="206"/>
      <c r="AJ147" s="206"/>
      <c r="AK147" s="204"/>
      <c r="AL147" s="206"/>
      <c r="AM147" s="206"/>
      <c r="AN147" s="287"/>
      <c r="AO147" s="206"/>
      <c r="AP147" s="209"/>
      <c r="AQ147" s="209"/>
      <c r="AR147" s="210"/>
      <c r="AS147" s="210"/>
      <c r="AT147" s="210"/>
    </row>
    <row r="150" spans="2:46" s="303" customFormat="1" ht="19.5" customHeight="1" x14ac:dyDescent="0.35">
      <c r="B150" s="304"/>
      <c r="D150" s="286"/>
      <c r="J150" s="206"/>
      <c r="K150" s="206"/>
      <c r="O150" s="206"/>
      <c r="R150" s="206"/>
      <c r="S150" s="206"/>
      <c r="T150" s="206"/>
      <c r="U150" s="206"/>
      <c r="V150" s="206"/>
      <c r="W150" s="206"/>
      <c r="X150" s="204"/>
      <c r="Y150" s="206"/>
      <c r="Z150" s="206"/>
      <c r="AA150" s="204"/>
      <c r="AB150" s="204"/>
      <c r="AC150" s="204"/>
      <c r="AD150" s="206"/>
      <c r="AE150" s="204"/>
      <c r="AF150" s="206"/>
      <c r="AG150" s="206"/>
      <c r="AH150" s="204"/>
      <c r="AI150" s="206"/>
      <c r="AJ150" s="206"/>
      <c r="AK150" s="204"/>
      <c r="AL150" s="206"/>
      <c r="AM150" s="206"/>
      <c r="AN150" s="287"/>
      <c r="AO150" s="206"/>
      <c r="AP150" s="209"/>
      <c r="AQ150" s="209"/>
      <c r="AR150" s="210"/>
      <c r="AS150" s="210"/>
      <c r="AT150" s="210"/>
    </row>
  </sheetData>
  <mergeCells count="58">
    <mergeCell ref="AK6:AK8"/>
    <mergeCell ref="AL6:AL8"/>
    <mergeCell ref="AM6:AM8"/>
    <mergeCell ref="AN6:AN8"/>
    <mergeCell ref="AO6:AO8"/>
    <mergeCell ref="T6:T8"/>
    <mergeCell ref="U6:U8"/>
    <mergeCell ref="V6:V8"/>
    <mergeCell ref="AJ6:AJ8"/>
    <mergeCell ref="X6:X8"/>
    <mergeCell ref="Y6:Y8"/>
    <mergeCell ref="Z6:Z8"/>
    <mergeCell ref="AA6:AA8"/>
    <mergeCell ref="AC6:AC8"/>
    <mergeCell ref="AD6:AD8"/>
    <mergeCell ref="AE6:AE8"/>
    <mergeCell ref="AF6:AF8"/>
    <mergeCell ref="AG6:AG8"/>
    <mergeCell ref="AH6:AH8"/>
    <mergeCell ref="AI6:AI8"/>
    <mergeCell ref="AB6:AB8"/>
    <mergeCell ref="O6:O8"/>
    <mergeCell ref="P6:P8"/>
    <mergeCell ref="Q6:Q8"/>
    <mergeCell ref="R6:R8"/>
    <mergeCell ref="S6:S8"/>
    <mergeCell ref="AM5:AO5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U5:W5"/>
    <mergeCell ref="X5:Z5"/>
    <mergeCell ref="AA5:AC5"/>
    <mergeCell ref="AD5:AF5"/>
    <mergeCell ref="AG5:AI5"/>
    <mergeCell ref="AJ5:AL5"/>
    <mergeCell ref="A3:AL3"/>
    <mergeCell ref="A5:A8"/>
    <mergeCell ref="B5:B8"/>
    <mergeCell ref="C5:D5"/>
    <mergeCell ref="E5:F5"/>
    <mergeCell ref="G5:I5"/>
    <mergeCell ref="J5:L5"/>
    <mergeCell ref="M5:N5"/>
    <mergeCell ref="O5:Q5"/>
    <mergeCell ref="R5:T5"/>
    <mergeCell ref="AE4:AL4"/>
    <mergeCell ref="AA4:AC4"/>
    <mergeCell ref="W6:W8"/>
    <mergeCell ref="L6:L8"/>
    <mergeCell ref="M6:M8"/>
    <mergeCell ref="N6:N8"/>
  </mergeCells>
  <pageMargins left="0.39370078740157483" right="0.39370078740157483" top="0.19685039370078741" bottom="0.15748031496062992" header="0.31496062992125984" footer="0.31496062992125984"/>
  <pageSetup paperSize="9" scale="3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B10BF-8F01-412D-BA81-96FEDA6F7FC9}">
  <sheetPr>
    <pageSetUpPr fitToPage="1"/>
  </sheetPr>
  <dimension ref="A1:AT935"/>
  <sheetViews>
    <sheetView tabSelected="1" view="pageBreakPreview" zoomScale="59" zoomScaleNormal="59" zoomScaleSheetLayoutView="59" workbookViewId="0">
      <pane xSplit="17" ySplit="8" topLeftCell="U9" activePane="bottomRight" state="frozen"/>
      <selection pane="topRight" activeCell="R1" sqref="R1"/>
      <selection pane="bottomLeft" activeCell="A9" sqref="A9"/>
      <selection pane="bottomRight" activeCell="AJ18" sqref="AJ18"/>
    </sheetView>
  </sheetViews>
  <sheetFormatPr defaultColWidth="9.1796875" defaultRowHeight="19.5" customHeight="1" outlineLevelRow="1" outlineLevelCol="1" x14ac:dyDescent="0.35"/>
  <cols>
    <col min="1" max="1" width="13.26953125" style="2" customWidth="1"/>
    <col min="2" max="2" width="35" style="3" customWidth="1"/>
    <col min="3" max="3" width="15.1796875" style="2" hidden="1" customWidth="1" outlineLevel="1"/>
    <col min="4" max="4" width="15.1796875" style="4" hidden="1" customWidth="1" outlineLevel="1"/>
    <col min="5" max="6" width="15.1796875" style="2" hidden="1" customWidth="1" outlineLevel="1"/>
    <col min="7" max="7" width="15.1796875" style="2" hidden="1" customWidth="1" collapsed="1"/>
    <col min="8" max="9" width="15.1796875" style="2" hidden="1" customWidth="1"/>
    <col min="10" max="10" width="15.1796875" style="5" hidden="1" customWidth="1"/>
    <col min="11" max="14" width="15.1796875" style="2" hidden="1" customWidth="1"/>
    <col min="15" max="15" width="15.1796875" style="5" hidden="1" customWidth="1"/>
    <col min="16" max="17" width="15.1796875" style="2" hidden="1" customWidth="1"/>
    <col min="18" max="20" width="15.1796875" style="5" hidden="1" customWidth="1"/>
    <col min="21" max="23" width="15.1796875" style="5" customWidth="1"/>
    <col min="24" max="24" width="15.1796875" style="306" customWidth="1"/>
    <col min="25" max="27" width="15.1796875" style="307" customWidth="1"/>
    <col min="28" max="28" width="15.1796875" style="306" customWidth="1"/>
    <col min="29" max="29" width="18.453125" style="306" customWidth="1"/>
    <col min="30" max="30" width="18.453125" style="307" customWidth="1"/>
    <col min="31" max="32" width="15.1796875" style="306" customWidth="1"/>
    <col min="33" max="38" width="18.453125" style="307" customWidth="1"/>
    <col min="39" max="39" width="18.453125" style="5" hidden="1" customWidth="1"/>
    <col min="40" max="40" width="15.1796875" style="69" hidden="1" customWidth="1"/>
    <col min="41" max="41" width="18.453125" style="5" hidden="1" customWidth="1"/>
    <col min="42" max="43" width="9.1796875" style="116"/>
    <col min="44" max="45" width="9.1796875" style="175"/>
    <col min="46" max="46" width="13.81640625" style="176" customWidth="1"/>
    <col min="47" max="16384" width="9.1796875" style="1"/>
  </cols>
  <sheetData>
    <row r="1" spans="1:46" ht="19.5" customHeight="1" x14ac:dyDescent="0.35">
      <c r="A1" s="70"/>
      <c r="B1" s="71"/>
      <c r="C1" s="70"/>
      <c r="D1" s="72"/>
      <c r="E1" s="70"/>
      <c r="F1" s="70"/>
      <c r="G1" s="70"/>
      <c r="H1" s="70"/>
      <c r="I1" s="70"/>
      <c r="J1" s="69"/>
      <c r="K1" s="70"/>
      <c r="L1" s="70"/>
      <c r="M1" s="70"/>
      <c r="N1" s="70"/>
      <c r="O1" s="69"/>
      <c r="P1" s="70"/>
      <c r="Q1" s="70"/>
      <c r="R1" s="69"/>
      <c r="S1" s="69"/>
      <c r="T1" s="69"/>
      <c r="U1" s="69"/>
      <c r="V1" s="69"/>
      <c r="W1" s="69"/>
      <c r="X1" s="305"/>
      <c r="Y1" s="305"/>
      <c r="Z1" s="305"/>
      <c r="AA1" s="306"/>
      <c r="AB1" s="305"/>
      <c r="AE1" s="305"/>
      <c r="AF1" s="305"/>
      <c r="AL1" s="308" t="s">
        <v>151</v>
      </c>
      <c r="AN1" s="191"/>
    </row>
    <row r="2" spans="1:46" ht="13.5" customHeight="1" x14ac:dyDescent="0.35">
      <c r="A2" s="70"/>
      <c r="B2" s="71"/>
      <c r="C2" s="70"/>
      <c r="D2" s="72"/>
      <c r="E2" s="70"/>
      <c r="F2" s="70"/>
      <c r="G2" s="70"/>
      <c r="H2" s="70"/>
      <c r="I2" s="70"/>
      <c r="J2" s="69"/>
      <c r="K2" s="70"/>
      <c r="L2" s="70"/>
      <c r="M2" s="70"/>
      <c r="N2" s="70"/>
      <c r="O2" s="69"/>
      <c r="P2" s="70"/>
      <c r="Q2" s="70"/>
      <c r="R2" s="69"/>
      <c r="S2" s="69"/>
      <c r="T2" s="69"/>
      <c r="U2" s="69"/>
      <c r="V2" s="69"/>
      <c r="W2" s="69"/>
      <c r="X2" s="305"/>
      <c r="Y2" s="305"/>
      <c r="Z2" s="305"/>
      <c r="AA2" s="306"/>
      <c r="AB2" s="305"/>
      <c r="AE2" s="305"/>
      <c r="AF2" s="305"/>
      <c r="AN2" s="191"/>
    </row>
    <row r="3" spans="1:46" ht="34.5" customHeight="1" x14ac:dyDescent="0.35">
      <c r="A3" s="375" t="s">
        <v>129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117"/>
      <c r="AN3" s="117"/>
      <c r="AO3" s="117"/>
    </row>
    <row r="4" spans="1:46" s="200" customFormat="1" ht="19.5" customHeight="1" x14ac:dyDescent="0.35">
      <c r="A4" s="195"/>
      <c r="B4" s="196"/>
      <c r="C4" s="195"/>
      <c r="D4" s="197"/>
      <c r="E4" s="195"/>
      <c r="F4" s="195" t="s">
        <v>0</v>
      </c>
      <c r="G4" s="195"/>
      <c r="H4" s="195"/>
      <c r="I4" s="195"/>
      <c r="J4" s="198"/>
      <c r="K4" s="195"/>
      <c r="L4" s="195"/>
      <c r="M4" s="195"/>
      <c r="N4" s="195"/>
      <c r="O4" s="198"/>
      <c r="P4" s="195"/>
      <c r="Q4" s="195"/>
      <c r="R4" s="198"/>
      <c r="S4" s="198"/>
      <c r="T4" s="198"/>
      <c r="U4" s="198"/>
      <c r="V4" s="198"/>
      <c r="W4" s="198"/>
      <c r="X4" s="306"/>
      <c r="Y4" s="306"/>
      <c r="Z4" s="306"/>
      <c r="AA4" s="376"/>
      <c r="AB4" s="376"/>
      <c r="AC4" s="306"/>
      <c r="AD4" s="307"/>
      <c r="AE4" s="306"/>
      <c r="AF4" s="306"/>
      <c r="AG4" s="307"/>
      <c r="AH4" s="307"/>
      <c r="AI4" s="307"/>
      <c r="AJ4" s="307"/>
      <c r="AK4" s="307"/>
      <c r="AL4" s="307"/>
      <c r="AM4" s="5"/>
      <c r="AN4" s="69"/>
      <c r="AO4" s="5"/>
      <c r="AP4" s="116"/>
      <c r="AQ4" s="116"/>
      <c r="AR4" s="199"/>
      <c r="AS4" s="199"/>
    </row>
    <row r="5" spans="1:46" ht="19.5" customHeight="1" x14ac:dyDescent="0.35">
      <c r="A5" s="355" t="s">
        <v>1</v>
      </c>
      <c r="B5" s="355" t="s">
        <v>2</v>
      </c>
      <c r="C5" s="377" t="s">
        <v>3</v>
      </c>
      <c r="D5" s="377"/>
      <c r="E5" s="377" t="s">
        <v>4</v>
      </c>
      <c r="F5" s="377"/>
      <c r="G5" s="377" t="s">
        <v>5</v>
      </c>
      <c r="H5" s="377"/>
      <c r="I5" s="377"/>
      <c r="J5" s="351" t="s">
        <v>130</v>
      </c>
      <c r="K5" s="351"/>
      <c r="L5" s="351"/>
      <c r="M5" s="378" t="s">
        <v>130</v>
      </c>
      <c r="N5" s="379"/>
      <c r="O5" s="351" t="s">
        <v>142</v>
      </c>
      <c r="P5" s="351"/>
      <c r="Q5" s="351"/>
      <c r="R5" s="351" t="s">
        <v>143</v>
      </c>
      <c r="S5" s="351"/>
      <c r="T5" s="351"/>
      <c r="U5" s="351" t="s">
        <v>148</v>
      </c>
      <c r="V5" s="351"/>
      <c r="W5" s="351"/>
      <c r="X5" s="369" t="s">
        <v>150</v>
      </c>
      <c r="Y5" s="370"/>
      <c r="Z5" s="371"/>
      <c r="AA5" s="369" t="s">
        <v>144</v>
      </c>
      <c r="AB5" s="370"/>
      <c r="AC5" s="371"/>
      <c r="AD5" s="372" t="s">
        <v>145</v>
      </c>
      <c r="AE5" s="373"/>
      <c r="AF5" s="374"/>
      <c r="AG5" s="372" t="s">
        <v>146</v>
      </c>
      <c r="AH5" s="373"/>
      <c r="AI5" s="374"/>
      <c r="AJ5" s="372" t="s">
        <v>147</v>
      </c>
      <c r="AK5" s="373"/>
      <c r="AL5" s="374"/>
      <c r="AM5" s="366" t="s">
        <v>149</v>
      </c>
      <c r="AN5" s="367"/>
      <c r="AO5" s="368"/>
    </row>
    <row r="6" spans="1:46" ht="19.5" customHeight="1" x14ac:dyDescent="0.35">
      <c r="A6" s="355"/>
      <c r="B6" s="355"/>
      <c r="C6" s="355" t="s">
        <v>6</v>
      </c>
      <c r="D6" s="359" t="s">
        <v>7</v>
      </c>
      <c r="E6" s="355" t="s">
        <v>6</v>
      </c>
      <c r="F6" s="359" t="s">
        <v>7</v>
      </c>
      <c r="G6" s="355" t="s">
        <v>6</v>
      </c>
      <c r="H6" s="359" t="s">
        <v>7</v>
      </c>
      <c r="I6" s="355" t="s">
        <v>131</v>
      </c>
      <c r="J6" s="351" t="s">
        <v>6</v>
      </c>
      <c r="K6" s="359" t="s">
        <v>7</v>
      </c>
      <c r="L6" s="355" t="s">
        <v>131</v>
      </c>
      <c r="M6" s="351" t="s">
        <v>7</v>
      </c>
      <c r="N6" s="355" t="s">
        <v>131</v>
      </c>
      <c r="O6" s="351" t="s">
        <v>6</v>
      </c>
      <c r="P6" s="359" t="s">
        <v>7</v>
      </c>
      <c r="Q6" s="355" t="s">
        <v>131</v>
      </c>
      <c r="R6" s="351" t="s">
        <v>6</v>
      </c>
      <c r="S6" s="356" t="s">
        <v>7</v>
      </c>
      <c r="T6" s="351" t="s">
        <v>131</v>
      </c>
      <c r="U6" s="351" t="s">
        <v>6</v>
      </c>
      <c r="V6" s="356" t="s">
        <v>7</v>
      </c>
      <c r="W6" s="351" t="s">
        <v>131</v>
      </c>
      <c r="X6" s="365" t="s">
        <v>6</v>
      </c>
      <c r="Y6" s="352" t="s">
        <v>152</v>
      </c>
      <c r="Z6" s="352" t="s">
        <v>153</v>
      </c>
      <c r="AA6" s="365" t="s">
        <v>6</v>
      </c>
      <c r="AB6" s="352" t="s">
        <v>152</v>
      </c>
      <c r="AC6" s="352" t="s">
        <v>153</v>
      </c>
      <c r="AD6" s="362" t="s">
        <v>141</v>
      </c>
      <c r="AE6" s="365" t="s">
        <v>6</v>
      </c>
      <c r="AF6" s="365" t="s">
        <v>165</v>
      </c>
      <c r="AG6" s="362" t="s">
        <v>141</v>
      </c>
      <c r="AH6" s="365" t="s">
        <v>6</v>
      </c>
      <c r="AI6" s="361" t="s">
        <v>8</v>
      </c>
      <c r="AJ6" s="362" t="s">
        <v>141</v>
      </c>
      <c r="AK6" s="365" t="s">
        <v>6</v>
      </c>
      <c r="AL6" s="361" t="s">
        <v>8</v>
      </c>
      <c r="AM6" s="347" t="s">
        <v>141</v>
      </c>
      <c r="AN6" s="351" t="s">
        <v>6</v>
      </c>
      <c r="AO6" s="347" t="s">
        <v>8</v>
      </c>
    </row>
    <row r="7" spans="1:46" ht="19.5" customHeight="1" x14ac:dyDescent="0.35">
      <c r="A7" s="355"/>
      <c r="B7" s="355"/>
      <c r="C7" s="355"/>
      <c r="D7" s="359"/>
      <c r="E7" s="355"/>
      <c r="F7" s="359"/>
      <c r="G7" s="355"/>
      <c r="H7" s="359"/>
      <c r="I7" s="355"/>
      <c r="J7" s="351"/>
      <c r="K7" s="359"/>
      <c r="L7" s="355"/>
      <c r="M7" s="351"/>
      <c r="N7" s="355"/>
      <c r="O7" s="351"/>
      <c r="P7" s="359"/>
      <c r="Q7" s="355"/>
      <c r="R7" s="351"/>
      <c r="S7" s="357"/>
      <c r="T7" s="351"/>
      <c r="U7" s="351"/>
      <c r="V7" s="357"/>
      <c r="W7" s="351"/>
      <c r="X7" s="365"/>
      <c r="Y7" s="353"/>
      <c r="Z7" s="353"/>
      <c r="AA7" s="365"/>
      <c r="AB7" s="353"/>
      <c r="AC7" s="353"/>
      <c r="AD7" s="363"/>
      <c r="AE7" s="365"/>
      <c r="AF7" s="365"/>
      <c r="AG7" s="363"/>
      <c r="AH7" s="365"/>
      <c r="AI7" s="361"/>
      <c r="AJ7" s="363"/>
      <c r="AK7" s="365"/>
      <c r="AL7" s="361"/>
      <c r="AM7" s="347"/>
      <c r="AN7" s="351"/>
      <c r="AO7" s="347"/>
    </row>
    <row r="8" spans="1:46" ht="19.5" customHeight="1" x14ac:dyDescent="0.35">
      <c r="A8" s="355"/>
      <c r="B8" s="355"/>
      <c r="C8" s="355"/>
      <c r="D8" s="359"/>
      <c r="E8" s="355"/>
      <c r="F8" s="359"/>
      <c r="G8" s="355"/>
      <c r="H8" s="359"/>
      <c r="I8" s="355"/>
      <c r="J8" s="351"/>
      <c r="K8" s="359"/>
      <c r="L8" s="355"/>
      <c r="M8" s="351"/>
      <c r="N8" s="355"/>
      <c r="O8" s="351"/>
      <c r="P8" s="359"/>
      <c r="Q8" s="355"/>
      <c r="R8" s="351"/>
      <c r="S8" s="358"/>
      <c r="T8" s="351"/>
      <c r="U8" s="351"/>
      <c r="V8" s="358"/>
      <c r="W8" s="351"/>
      <c r="X8" s="365"/>
      <c r="Y8" s="354"/>
      <c r="Z8" s="354"/>
      <c r="AA8" s="365"/>
      <c r="AB8" s="354"/>
      <c r="AC8" s="354"/>
      <c r="AD8" s="364"/>
      <c r="AE8" s="365"/>
      <c r="AF8" s="365"/>
      <c r="AG8" s="364"/>
      <c r="AH8" s="365"/>
      <c r="AI8" s="361"/>
      <c r="AJ8" s="364"/>
      <c r="AK8" s="365"/>
      <c r="AL8" s="361"/>
      <c r="AM8" s="347"/>
      <c r="AN8" s="351"/>
      <c r="AO8" s="347"/>
    </row>
    <row r="9" spans="1:46" s="8" customFormat="1" ht="30" x14ac:dyDescent="0.35">
      <c r="A9" s="24" t="s">
        <v>9</v>
      </c>
      <c r="B9" s="25" t="s">
        <v>10</v>
      </c>
      <c r="C9" s="7">
        <f t="shared" ref="C9:F9" si="0">C13+C18</f>
        <v>57161</v>
      </c>
      <c r="D9" s="6">
        <f t="shared" si="0"/>
        <v>54385</v>
      </c>
      <c r="E9" s="7">
        <f t="shared" si="0"/>
        <v>55563</v>
      </c>
      <c r="F9" s="7">
        <f t="shared" si="0"/>
        <v>50912.44</v>
      </c>
      <c r="G9" s="7">
        <f>G13+G18</f>
        <v>57.577000000000005</v>
      </c>
      <c r="H9" s="7">
        <f>H18+H13</f>
        <v>46.025493199999993</v>
      </c>
      <c r="I9" s="7"/>
      <c r="J9" s="7">
        <f>J13+J18</f>
        <v>37.692</v>
      </c>
      <c r="K9" s="7">
        <f>K13+K18</f>
        <v>44.622260000000004</v>
      </c>
      <c r="L9" s="7"/>
      <c r="M9" s="7">
        <f>M13+M18</f>
        <v>44.62</v>
      </c>
      <c r="N9" s="7"/>
      <c r="O9" s="7">
        <f>O13+O18</f>
        <v>49.503</v>
      </c>
      <c r="P9" s="7">
        <f>P13+P18</f>
        <v>103.07872</v>
      </c>
      <c r="Q9" s="7"/>
      <c r="R9" s="7">
        <f>R13+R18</f>
        <v>46.747999999999998</v>
      </c>
      <c r="S9" s="7">
        <f>S13+S18</f>
        <v>38.910651800000004</v>
      </c>
      <c r="T9" s="7"/>
      <c r="U9" s="63">
        <f t="shared" ref="U9:V9" si="1">U13+U18</f>
        <v>63.645999999999994</v>
      </c>
      <c r="V9" s="63">
        <f t="shared" si="1"/>
        <v>64.522759800000003</v>
      </c>
      <c r="W9" s="7"/>
      <c r="X9" s="77">
        <f>X13+X18</f>
        <v>62.819999999999993</v>
      </c>
      <c r="Y9" s="77">
        <f t="shared" ref="Y9" si="2">Y13+Y18</f>
        <v>27.530999999999999</v>
      </c>
      <c r="Z9" s="77"/>
      <c r="AA9" s="77">
        <f>AA13+AA18</f>
        <v>67.498999999999995</v>
      </c>
      <c r="AB9" s="77">
        <f>AB13+AB18</f>
        <v>41.746019799999999</v>
      </c>
      <c r="AC9" s="77"/>
      <c r="AD9" s="77">
        <f>AD13+AD18</f>
        <v>35.713000000000001</v>
      </c>
      <c r="AE9" s="77">
        <f t="shared" ref="AE9" si="3">AE13+AE18</f>
        <v>35.713000000000001</v>
      </c>
      <c r="AF9" s="77">
        <f>AF13+AF18</f>
        <v>41.746019799999999</v>
      </c>
      <c r="AG9" s="77">
        <f t="shared" ref="AG9" si="4">AG13+AG18</f>
        <v>45.257999999999996</v>
      </c>
      <c r="AH9" s="77">
        <f>AH13+AH18</f>
        <v>35.713000000000001</v>
      </c>
      <c r="AI9" s="77">
        <f t="shared" ref="AI9" si="5">AI13+AI18</f>
        <v>45.257999999999996</v>
      </c>
      <c r="AJ9" s="77">
        <f t="shared" ref="AJ9:AL9" si="6">AJ13+AJ18</f>
        <v>45.257999999999996</v>
      </c>
      <c r="AK9" s="77">
        <f>AK13+AK18</f>
        <v>35.713000000000001</v>
      </c>
      <c r="AL9" s="77">
        <f t="shared" si="6"/>
        <v>45.257999999999996</v>
      </c>
      <c r="AM9" s="73"/>
      <c r="AN9" s="73">
        <f>AN13+AN18</f>
        <v>62.82</v>
      </c>
      <c r="AO9" s="73">
        <f t="shared" ref="AO9" si="7">AO13+AO18</f>
        <v>67.498999999999995</v>
      </c>
      <c r="AP9" s="118"/>
      <c r="AQ9" s="118"/>
      <c r="AR9" s="177"/>
      <c r="AS9" s="177"/>
      <c r="AT9" s="178"/>
    </row>
    <row r="10" spans="1:46" s="9" customFormat="1" ht="19.5" customHeight="1" x14ac:dyDescent="0.35">
      <c r="A10" s="26"/>
      <c r="B10" s="27" t="s">
        <v>11</v>
      </c>
      <c r="C10" s="50">
        <f t="shared" ref="C10:K10" si="8">C9</f>
        <v>57161</v>
      </c>
      <c r="D10" s="51">
        <f t="shared" si="8"/>
        <v>54385</v>
      </c>
      <c r="E10" s="50">
        <f t="shared" si="8"/>
        <v>55563</v>
      </c>
      <c r="F10" s="50">
        <f t="shared" si="8"/>
        <v>50912.44</v>
      </c>
      <c r="G10" s="50">
        <f>G9</f>
        <v>57.577000000000005</v>
      </c>
      <c r="H10" s="50">
        <f t="shared" si="8"/>
        <v>46.025493199999993</v>
      </c>
      <c r="I10" s="50"/>
      <c r="J10" s="50">
        <f>J9</f>
        <v>37.692</v>
      </c>
      <c r="K10" s="50">
        <f t="shared" si="8"/>
        <v>44.622260000000004</v>
      </c>
      <c r="L10" s="50"/>
      <c r="M10" s="50">
        <v>44.62</v>
      </c>
      <c r="N10" s="50"/>
      <c r="O10" s="50">
        <f>O9</f>
        <v>49.503</v>
      </c>
      <c r="P10" s="50">
        <f t="shared" ref="P10" si="9">P9</f>
        <v>103.07872</v>
      </c>
      <c r="Q10" s="50"/>
      <c r="R10" s="50">
        <f>R9</f>
        <v>46.747999999999998</v>
      </c>
      <c r="S10" s="50">
        <f>S9</f>
        <v>38.910651800000004</v>
      </c>
      <c r="T10" s="50"/>
      <c r="U10" s="64">
        <f t="shared" ref="U10:V10" si="10">U9</f>
        <v>63.645999999999994</v>
      </c>
      <c r="V10" s="64">
        <f t="shared" si="10"/>
        <v>64.522759800000003</v>
      </c>
      <c r="W10" s="50"/>
      <c r="X10" s="111">
        <f>X9</f>
        <v>62.819999999999993</v>
      </c>
      <c r="Y10" s="309">
        <f t="shared" ref="Y10" si="11">Y9</f>
        <v>27.530999999999999</v>
      </c>
      <c r="Z10" s="309"/>
      <c r="AA10" s="111">
        <f>AA9</f>
        <v>67.498999999999995</v>
      </c>
      <c r="AB10" s="111">
        <f>AB9</f>
        <v>41.746019799999999</v>
      </c>
      <c r="AC10" s="111"/>
      <c r="AD10" s="111">
        <f>AD9</f>
        <v>35.713000000000001</v>
      </c>
      <c r="AE10" s="111">
        <f t="shared" ref="AE10" si="12">AE9</f>
        <v>35.713000000000001</v>
      </c>
      <c r="AF10" s="111">
        <f>AF9</f>
        <v>41.746019799999999</v>
      </c>
      <c r="AG10" s="111">
        <f t="shared" ref="AG10" si="13">AG9</f>
        <v>45.257999999999996</v>
      </c>
      <c r="AH10" s="111">
        <f>AH9</f>
        <v>35.713000000000001</v>
      </c>
      <c r="AI10" s="111">
        <f t="shared" ref="AI10" si="14">AI9</f>
        <v>45.257999999999996</v>
      </c>
      <c r="AJ10" s="111">
        <f t="shared" ref="AJ10:AL10" si="15">AJ9</f>
        <v>45.257999999999996</v>
      </c>
      <c r="AK10" s="111">
        <f>AK9</f>
        <v>35.713000000000001</v>
      </c>
      <c r="AL10" s="111">
        <f t="shared" si="15"/>
        <v>45.257999999999996</v>
      </c>
      <c r="AM10" s="50"/>
      <c r="AN10" s="112">
        <f>AN9</f>
        <v>62.82</v>
      </c>
      <c r="AO10" s="112">
        <f>+AO13+AO18</f>
        <v>67.498999999999995</v>
      </c>
      <c r="AP10" s="116"/>
      <c r="AQ10" s="118"/>
      <c r="AR10" s="177"/>
      <c r="AS10" s="175"/>
      <c r="AT10" s="179"/>
    </row>
    <row r="11" spans="1:46" s="9" customFormat="1" ht="19.5" customHeight="1" x14ac:dyDescent="0.35">
      <c r="A11" s="26"/>
      <c r="B11" s="27" t="s">
        <v>12</v>
      </c>
      <c r="C11" s="50"/>
      <c r="D11" s="51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64"/>
      <c r="V11" s="64"/>
      <c r="W11" s="50"/>
      <c r="X11" s="111"/>
      <c r="Y11" s="309"/>
      <c r="Z11" s="309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50"/>
      <c r="AN11" s="112"/>
      <c r="AO11" s="112"/>
      <c r="AP11" s="116"/>
      <c r="AQ11" s="118"/>
      <c r="AR11" s="177"/>
      <c r="AS11" s="175"/>
      <c r="AT11" s="179"/>
    </row>
    <row r="12" spans="1:46" s="9" customFormat="1" ht="19.5" customHeight="1" x14ac:dyDescent="0.35">
      <c r="A12" s="26"/>
      <c r="B12" s="27" t="s">
        <v>13</v>
      </c>
      <c r="C12" s="50"/>
      <c r="D12" s="51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64"/>
      <c r="V12" s="64"/>
      <c r="W12" s="50"/>
      <c r="X12" s="111"/>
      <c r="Y12" s="309"/>
      <c r="Z12" s="309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50"/>
      <c r="AN12" s="112"/>
      <c r="AO12" s="112"/>
      <c r="AP12" s="116"/>
      <c r="AQ12" s="118"/>
      <c r="AR12" s="177"/>
      <c r="AS12" s="175"/>
      <c r="AT12" s="179"/>
    </row>
    <row r="13" spans="1:46" s="92" customFormat="1" ht="19.5" customHeight="1" x14ac:dyDescent="0.35">
      <c r="A13" s="88" t="s">
        <v>14</v>
      </c>
      <c r="B13" s="89" t="s">
        <v>15</v>
      </c>
      <c r="C13" s="90">
        <v>1588</v>
      </c>
      <c r="D13" s="91">
        <v>2666</v>
      </c>
      <c r="E13" s="90">
        <v>1487</v>
      </c>
      <c r="F13" s="90">
        <v>3755.1765</v>
      </c>
      <c r="G13" s="90">
        <f>1517/1000</f>
        <v>1.5169999999999999</v>
      </c>
      <c r="H13" s="90">
        <f>1166/1000</f>
        <v>1.1659999999999999</v>
      </c>
      <c r="I13" s="90"/>
      <c r="J13" s="90">
        <f>1207/1000</f>
        <v>1.2070000000000001</v>
      </c>
      <c r="K13" s="90">
        <f>1429.6676/1000</f>
        <v>1.4296675999999999</v>
      </c>
      <c r="L13" s="90"/>
      <c r="M13" s="90">
        <v>1.43</v>
      </c>
      <c r="N13" s="90"/>
      <c r="O13" s="90">
        <f>1538/1000</f>
        <v>1.538</v>
      </c>
      <c r="P13" s="90">
        <f>3253.0074/1000</f>
        <v>3.2530074</v>
      </c>
      <c r="Q13" s="90"/>
      <c r="R13" s="90">
        <f>1211/1000</f>
        <v>1.2110000000000001</v>
      </c>
      <c r="S13" s="90">
        <f>[1]год!$G$163/1000</f>
        <v>1.0194909000000001</v>
      </c>
      <c r="T13" s="90"/>
      <c r="U13" s="90">
        <v>2.3809999999999998</v>
      </c>
      <c r="V13" s="90">
        <f>1915.1211/1000</f>
        <v>1.9151211000000001</v>
      </c>
      <c r="W13" s="90"/>
      <c r="X13" s="310">
        <f>2443/1000</f>
        <v>2.4430000000000001</v>
      </c>
      <c r="Y13" s="311">
        <f>952/1000</f>
        <v>0.95199999999999996</v>
      </c>
      <c r="Z13" s="311"/>
      <c r="AA13" s="310">
        <f>854/1000</f>
        <v>0.85399999999999998</v>
      </c>
      <c r="AB13" s="310">
        <f>1126.5763/1000</f>
        <v>1.1265763</v>
      </c>
      <c r="AC13" s="310"/>
      <c r="AD13" s="310">
        <f>809/1000</f>
        <v>0.80900000000000005</v>
      </c>
      <c r="AE13" s="310">
        <f t="shared" ref="AE13" si="16">809/1000</f>
        <v>0.80900000000000005</v>
      </c>
      <c r="AF13" s="310">
        <f>1126.5763/1000</f>
        <v>1.1265763</v>
      </c>
      <c r="AG13" s="310">
        <f>727/1000</f>
        <v>0.72699999999999998</v>
      </c>
      <c r="AH13" s="310">
        <f>809/1000</f>
        <v>0.80900000000000005</v>
      </c>
      <c r="AI13" s="310">
        <f>727/1000</f>
        <v>0.72699999999999998</v>
      </c>
      <c r="AJ13" s="310">
        <f>727/1000</f>
        <v>0.72699999999999998</v>
      </c>
      <c r="AK13" s="310">
        <f>809/1000</f>
        <v>0.80900000000000005</v>
      </c>
      <c r="AL13" s="310">
        <f>727/1000</f>
        <v>0.72699999999999998</v>
      </c>
      <c r="AM13" s="14"/>
      <c r="AN13" s="120">
        <v>2.4430000000000001</v>
      </c>
      <c r="AO13" s="120">
        <v>0.85399999999999998</v>
      </c>
      <c r="AP13" s="118"/>
      <c r="AQ13" s="118"/>
      <c r="AR13" s="177"/>
      <c r="AS13" s="177"/>
      <c r="AT13" s="178"/>
    </row>
    <row r="14" spans="1:46" ht="19.5" customHeight="1" x14ac:dyDescent="0.35">
      <c r="A14" s="26"/>
      <c r="B14" s="30" t="s">
        <v>16</v>
      </c>
      <c r="C14" s="50">
        <f t="shared" ref="C14:X14" si="17">C15/C10*100</f>
        <v>2.7781179475516526</v>
      </c>
      <c r="D14" s="51">
        <f t="shared" si="17"/>
        <v>4.9020869725108023</v>
      </c>
      <c r="E14" s="50">
        <f t="shared" si="17"/>
        <v>2.6762413836545904</v>
      </c>
      <c r="F14" s="50">
        <f t="shared" si="17"/>
        <v>7.3757543343041503</v>
      </c>
      <c r="G14" s="50">
        <f>G15/G10*100</f>
        <v>2.6347326189276963</v>
      </c>
      <c r="H14" s="50">
        <f t="shared" si="17"/>
        <v>2.5333786102698408</v>
      </c>
      <c r="I14" s="50"/>
      <c r="J14" s="50">
        <f t="shared" si="17"/>
        <v>3.2022710389472566</v>
      </c>
      <c r="K14" s="50">
        <f>K15/K10*100</f>
        <v>3.2039336420880513</v>
      </c>
      <c r="L14" s="50"/>
      <c r="M14" s="50">
        <f>M15/M10*100</f>
        <v>3.204840878529807</v>
      </c>
      <c r="N14" s="50"/>
      <c r="O14" s="50">
        <f t="shared" ref="O14" si="18">O15/O10*100</f>
        <v>3.1068824111670001</v>
      </c>
      <c r="P14" s="50">
        <f>P15/P10*100</f>
        <v>3.1558476861179492</v>
      </c>
      <c r="Q14" s="50"/>
      <c r="R14" s="50">
        <f>R15/R10*100</f>
        <v>2.5904851544451102</v>
      </c>
      <c r="S14" s="50">
        <f>S15/S10*100</f>
        <v>2.6200817843920055</v>
      </c>
      <c r="T14" s="50"/>
      <c r="U14" s="64">
        <f>U15/U10*100</f>
        <v>3.7410049335386359</v>
      </c>
      <c r="V14" s="64">
        <f>V15/V10*100</f>
        <v>2.9681326495274929</v>
      </c>
      <c r="W14" s="50"/>
      <c r="X14" s="111">
        <f t="shared" si="17"/>
        <v>3.8888888888888897</v>
      </c>
      <c r="Y14" s="309">
        <f>Y15/Y10*100</f>
        <v>3.4579201627256548</v>
      </c>
      <c r="Z14" s="309"/>
      <c r="AA14" s="111">
        <f t="shared" ref="AA14:AB14" si="19">AA15/AA10*100</f>
        <v>1.2652039289470955</v>
      </c>
      <c r="AB14" s="111">
        <f t="shared" si="19"/>
        <v>2.6986436201517825</v>
      </c>
      <c r="AC14" s="111"/>
      <c r="AD14" s="111">
        <f t="shared" ref="AD14" si="20">AD15/AD10*100</f>
        <v>2.2652815501358048</v>
      </c>
      <c r="AE14" s="111">
        <f t="shared" ref="AE14:AG14" si="21">AE15/AE10*100</f>
        <v>2.2652815501358048</v>
      </c>
      <c r="AF14" s="111">
        <f t="shared" si="21"/>
        <v>2.6986436201517825</v>
      </c>
      <c r="AG14" s="111">
        <f t="shared" si="21"/>
        <v>1.6063458394096071</v>
      </c>
      <c r="AH14" s="111">
        <f t="shared" ref="AH14" si="22">AH15/AH10*100</f>
        <v>2.2652815501358048</v>
      </c>
      <c r="AI14" s="111">
        <f t="shared" ref="AI14:AK14" si="23">AI15/AI10*100</f>
        <v>1.6063458394096071</v>
      </c>
      <c r="AJ14" s="111">
        <f t="shared" ref="AJ14:AL14" si="24">AJ15/AJ10*100</f>
        <v>1.6063458394096071</v>
      </c>
      <c r="AK14" s="111">
        <f t="shared" si="23"/>
        <v>2.2652815501358048</v>
      </c>
      <c r="AL14" s="111">
        <f t="shared" si="24"/>
        <v>1.6063458394096071</v>
      </c>
      <c r="AM14" s="50"/>
      <c r="AN14" s="112">
        <f t="shared" ref="AN14:AO14" si="25">AN15/AN10*100</f>
        <v>3.8888888888888888</v>
      </c>
      <c r="AO14" s="112">
        <f t="shared" si="25"/>
        <v>1.2652039289470955</v>
      </c>
      <c r="AQ14" s="118"/>
      <c r="AR14" s="177"/>
      <c r="AT14" s="178"/>
    </row>
    <row r="15" spans="1:46" s="9" customFormat="1" ht="19.5" customHeight="1" x14ac:dyDescent="0.35">
      <c r="A15" s="26"/>
      <c r="B15" s="27" t="s">
        <v>11</v>
      </c>
      <c r="C15" s="50">
        <f t="shared" ref="C15:X15" si="26">C13</f>
        <v>1588</v>
      </c>
      <c r="D15" s="51">
        <f t="shared" si="26"/>
        <v>2666</v>
      </c>
      <c r="E15" s="50">
        <f t="shared" si="26"/>
        <v>1487</v>
      </c>
      <c r="F15" s="50">
        <f t="shared" si="26"/>
        <v>3755.1765</v>
      </c>
      <c r="G15" s="50">
        <f t="shared" si="26"/>
        <v>1.5169999999999999</v>
      </c>
      <c r="H15" s="50">
        <f t="shared" si="26"/>
        <v>1.1659999999999999</v>
      </c>
      <c r="I15" s="50"/>
      <c r="J15" s="50">
        <f t="shared" si="26"/>
        <v>1.2070000000000001</v>
      </c>
      <c r="K15" s="50">
        <f>K13</f>
        <v>1.4296675999999999</v>
      </c>
      <c r="L15" s="50"/>
      <c r="M15" s="50">
        <v>1.43</v>
      </c>
      <c r="N15" s="50"/>
      <c r="O15" s="50">
        <f t="shared" ref="O15" si="27">O13</f>
        <v>1.538</v>
      </c>
      <c r="P15" s="50">
        <f>P13</f>
        <v>3.2530074</v>
      </c>
      <c r="Q15" s="50"/>
      <c r="R15" s="50">
        <f>R13</f>
        <v>1.2110000000000001</v>
      </c>
      <c r="S15" s="50">
        <f>S13</f>
        <v>1.0194909000000001</v>
      </c>
      <c r="T15" s="50"/>
      <c r="U15" s="64">
        <f>U13</f>
        <v>2.3809999999999998</v>
      </c>
      <c r="V15" s="64">
        <f>V13</f>
        <v>1.9151211000000001</v>
      </c>
      <c r="W15" s="50"/>
      <c r="X15" s="111">
        <f t="shared" si="26"/>
        <v>2.4430000000000001</v>
      </c>
      <c r="Y15" s="309">
        <f>Y13</f>
        <v>0.95199999999999996</v>
      </c>
      <c r="Z15" s="309"/>
      <c r="AA15" s="111">
        <f t="shared" ref="AA15:AB15" si="28">AA13</f>
        <v>0.85399999999999998</v>
      </c>
      <c r="AB15" s="111">
        <f t="shared" si="28"/>
        <v>1.1265763</v>
      </c>
      <c r="AC15" s="111"/>
      <c r="AD15" s="111">
        <f t="shared" ref="AD15" si="29">AD13</f>
        <v>0.80900000000000005</v>
      </c>
      <c r="AE15" s="111">
        <f t="shared" ref="AE15:AG15" si="30">AE13</f>
        <v>0.80900000000000005</v>
      </c>
      <c r="AF15" s="111">
        <f t="shared" si="30"/>
        <v>1.1265763</v>
      </c>
      <c r="AG15" s="111">
        <f t="shared" si="30"/>
        <v>0.72699999999999998</v>
      </c>
      <c r="AH15" s="111">
        <f t="shared" ref="AH15" si="31">AH13</f>
        <v>0.80900000000000005</v>
      </c>
      <c r="AI15" s="111">
        <f t="shared" ref="AI15:AK15" si="32">AI13</f>
        <v>0.72699999999999998</v>
      </c>
      <c r="AJ15" s="111">
        <f t="shared" ref="AJ15:AL15" si="33">AJ13</f>
        <v>0.72699999999999998</v>
      </c>
      <c r="AK15" s="111">
        <f t="shared" si="32"/>
        <v>0.80900000000000005</v>
      </c>
      <c r="AL15" s="111">
        <f t="shared" si="33"/>
        <v>0.72699999999999998</v>
      </c>
      <c r="AM15" s="50"/>
      <c r="AN15" s="112">
        <f t="shared" ref="AN15:AO15" si="34">AN13</f>
        <v>2.4430000000000001</v>
      </c>
      <c r="AO15" s="112">
        <f t="shared" si="34"/>
        <v>0.85399999999999998</v>
      </c>
      <c r="AP15" s="116"/>
      <c r="AQ15" s="118"/>
      <c r="AR15" s="177"/>
      <c r="AS15" s="175"/>
      <c r="AT15" s="178"/>
    </row>
    <row r="16" spans="1:46" s="9" customFormat="1" ht="19.5" customHeight="1" x14ac:dyDescent="0.35">
      <c r="A16" s="26"/>
      <c r="B16" s="27" t="s">
        <v>12</v>
      </c>
      <c r="C16" s="50"/>
      <c r="D16" s="51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64"/>
      <c r="V16" s="64"/>
      <c r="W16" s="50"/>
      <c r="X16" s="111"/>
      <c r="Y16" s="309"/>
      <c r="Z16" s="309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50"/>
      <c r="AN16" s="112"/>
      <c r="AO16" s="112"/>
      <c r="AP16" s="116"/>
      <c r="AQ16" s="118"/>
      <c r="AR16" s="177"/>
      <c r="AS16" s="175"/>
      <c r="AT16" s="178"/>
    </row>
    <row r="17" spans="1:46" s="9" customFormat="1" ht="19.5" customHeight="1" x14ac:dyDescent="0.35">
      <c r="A17" s="26"/>
      <c r="B17" s="27" t="s">
        <v>13</v>
      </c>
      <c r="C17" s="50"/>
      <c r="D17" s="51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64"/>
      <c r="V17" s="64"/>
      <c r="W17" s="50"/>
      <c r="X17" s="111"/>
      <c r="Y17" s="309"/>
      <c r="Z17" s="309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50"/>
      <c r="AN17" s="112"/>
      <c r="AO17" s="112"/>
      <c r="AP17" s="116"/>
      <c r="AQ17" s="118"/>
      <c r="AR17" s="177"/>
      <c r="AS17" s="175"/>
      <c r="AT17" s="178"/>
    </row>
    <row r="18" spans="1:46" s="92" customFormat="1" ht="45" x14ac:dyDescent="0.35">
      <c r="A18" s="88" t="s">
        <v>17</v>
      </c>
      <c r="B18" s="89" t="s">
        <v>18</v>
      </c>
      <c r="C18" s="90">
        <v>55573</v>
      </c>
      <c r="D18" s="91">
        <f>51720-1</f>
        <v>51719</v>
      </c>
      <c r="E18" s="90">
        <v>54076</v>
      </c>
      <c r="F18" s="90">
        <v>47157.263500000001</v>
      </c>
      <c r="G18" s="90">
        <f>56060/1000</f>
        <v>56.06</v>
      </c>
      <c r="H18" s="90">
        <f>H26+H38</f>
        <v>44.859493199999996</v>
      </c>
      <c r="I18" s="90"/>
      <c r="J18" s="90">
        <f>36485/1000</f>
        <v>36.484999999999999</v>
      </c>
      <c r="K18" s="90">
        <f>43192.5924/1000</f>
        <v>43.192592400000002</v>
      </c>
      <c r="L18" s="90"/>
      <c r="M18" s="90">
        <v>43.19</v>
      </c>
      <c r="N18" s="90"/>
      <c r="O18" s="90">
        <f>47965/1000</f>
        <v>47.965000000000003</v>
      </c>
      <c r="P18" s="90">
        <f>99825.7126/1000</f>
        <v>99.825712600000003</v>
      </c>
      <c r="Q18" s="90"/>
      <c r="R18" s="90">
        <f>45537/1000</f>
        <v>45.536999999999999</v>
      </c>
      <c r="S18" s="90">
        <f>[1]год!$G$164/1000</f>
        <v>37.891160900000003</v>
      </c>
      <c r="T18" s="90"/>
      <c r="U18" s="90">
        <f>+U27</f>
        <v>61.264999999999993</v>
      </c>
      <c r="V18" s="90">
        <f>+V27</f>
        <v>62.607638700000003</v>
      </c>
      <c r="W18" s="90"/>
      <c r="X18" s="310">
        <f>+X27</f>
        <v>60.376999999999995</v>
      </c>
      <c r="Y18" s="311">
        <f>+Y27</f>
        <v>26.579000000000001</v>
      </c>
      <c r="Z18" s="311"/>
      <c r="AA18" s="310">
        <f>+AA27</f>
        <v>66.644999999999996</v>
      </c>
      <c r="AB18" s="310">
        <f>+AB27</f>
        <v>40.619443499999996</v>
      </c>
      <c r="AC18" s="310"/>
      <c r="AD18" s="310">
        <f t="shared" ref="AD18" si="35">+AD27</f>
        <v>34.904000000000003</v>
      </c>
      <c r="AE18" s="310">
        <f t="shared" ref="AE18" si="36">+AE27</f>
        <v>34.904000000000003</v>
      </c>
      <c r="AF18" s="310">
        <f>+AF27</f>
        <v>40.619443499999996</v>
      </c>
      <c r="AG18" s="310">
        <f>+AG27</f>
        <v>44.530999999999999</v>
      </c>
      <c r="AH18" s="310">
        <f t="shared" ref="AH18" si="37">+AH27</f>
        <v>34.904000000000003</v>
      </c>
      <c r="AI18" s="310">
        <f>+AI27</f>
        <v>44.530999999999999</v>
      </c>
      <c r="AJ18" s="310">
        <f>+AJ27</f>
        <v>44.530999999999999</v>
      </c>
      <c r="AK18" s="310">
        <f t="shared" ref="AK18" si="38">+AK27</f>
        <v>34.904000000000003</v>
      </c>
      <c r="AL18" s="310">
        <f>+AL27</f>
        <v>44.530999999999999</v>
      </c>
      <c r="AM18" s="14"/>
      <c r="AN18" s="120">
        <v>60.377000000000002</v>
      </c>
      <c r="AO18" s="120">
        <f>+AO19</f>
        <v>66.644999999999996</v>
      </c>
      <c r="AP18" s="118"/>
      <c r="AQ18" s="118"/>
      <c r="AR18" s="177"/>
      <c r="AS18" s="177"/>
      <c r="AT18" s="178"/>
    </row>
    <row r="19" spans="1:46" s="9" customFormat="1" ht="19.5" customHeight="1" x14ac:dyDescent="0.35">
      <c r="A19" s="26"/>
      <c r="B19" s="27" t="s">
        <v>11</v>
      </c>
      <c r="C19" s="50">
        <f t="shared" ref="C19:S19" si="39">C18</f>
        <v>55573</v>
      </c>
      <c r="D19" s="51">
        <f t="shared" si="39"/>
        <v>51719</v>
      </c>
      <c r="E19" s="50">
        <f t="shared" si="39"/>
        <v>54076</v>
      </c>
      <c r="F19" s="50">
        <f t="shared" si="39"/>
        <v>47157.263500000001</v>
      </c>
      <c r="G19" s="50">
        <f t="shared" si="39"/>
        <v>56.06</v>
      </c>
      <c r="H19" s="50">
        <f>H18</f>
        <v>44.859493199999996</v>
      </c>
      <c r="I19" s="50"/>
      <c r="J19" s="50">
        <f t="shared" si="39"/>
        <v>36.484999999999999</v>
      </c>
      <c r="K19" s="50">
        <f t="shared" si="39"/>
        <v>43.192592400000002</v>
      </c>
      <c r="L19" s="50"/>
      <c r="M19" s="50">
        <v>43.19</v>
      </c>
      <c r="N19" s="50"/>
      <c r="O19" s="50">
        <f t="shared" si="39"/>
        <v>47.965000000000003</v>
      </c>
      <c r="P19" s="50">
        <f t="shared" si="39"/>
        <v>99.825712600000003</v>
      </c>
      <c r="Q19" s="50"/>
      <c r="R19" s="50">
        <f t="shared" si="39"/>
        <v>45.536999999999999</v>
      </c>
      <c r="S19" s="50">
        <f t="shared" si="39"/>
        <v>37.891160900000003</v>
      </c>
      <c r="T19" s="50"/>
      <c r="U19" s="64">
        <f>+U18</f>
        <v>61.264999999999993</v>
      </c>
      <c r="V19" s="64">
        <f>+V18</f>
        <v>62.607638700000003</v>
      </c>
      <c r="W19" s="50"/>
      <c r="X19" s="111">
        <f>+X18</f>
        <v>60.376999999999995</v>
      </c>
      <c r="Y19" s="309">
        <f>+Y18</f>
        <v>26.579000000000001</v>
      </c>
      <c r="Z19" s="309"/>
      <c r="AA19" s="111">
        <f>+AA18</f>
        <v>66.644999999999996</v>
      </c>
      <c r="AB19" s="111">
        <f>+AB18</f>
        <v>40.619443499999996</v>
      </c>
      <c r="AC19" s="111"/>
      <c r="AD19" s="111">
        <f t="shared" ref="AD19:AJ19" si="40">+AD18</f>
        <v>34.904000000000003</v>
      </c>
      <c r="AE19" s="111">
        <f t="shared" ref="AE19" si="41">+AE18</f>
        <v>34.904000000000003</v>
      </c>
      <c r="AF19" s="111">
        <f>+AF18</f>
        <v>40.619443499999996</v>
      </c>
      <c r="AG19" s="111">
        <f t="shared" ref="AG19" si="42">+AG18</f>
        <v>44.530999999999999</v>
      </c>
      <c r="AH19" s="111">
        <f t="shared" ref="AH19" si="43">+AH18</f>
        <v>34.904000000000003</v>
      </c>
      <c r="AI19" s="111">
        <f t="shared" si="40"/>
        <v>44.530999999999999</v>
      </c>
      <c r="AJ19" s="111">
        <f t="shared" si="40"/>
        <v>44.530999999999999</v>
      </c>
      <c r="AK19" s="111">
        <f t="shared" ref="AK19:AL19" si="44">+AK18</f>
        <v>34.904000000000003</v>
      </c>
      <c r="AL19" s="111">
        <f t="shared" si="44"/>
        <v>44.530999999999999</v>
      </c>
      <c r="AM19" s="50"/>
      <c r="AN19" s="112">
        <f>AN18</f>
        <v>60.377000000000002</v>
      </c>
      <c r="AO19" s="112">
        <f>+AO27</f>
        <v>66.644999999999996</v>
      </c>
      <c r="AP19" s="116"/>
      <c r="AQ19" s="118"/>
      <c r="AR19" s="177"/>
      <c r="AS19" s="175"/>
      <c r="AT19" s="178"/>
    </row>
    <row r="20" spans="1:46" s="9" customFormat="1" ht="19.5" customHeight="1" x14ac:dyDescent="0.35">
      <c r="A20" s="26"/>
      <c r="B20" s="27" t="s">
        <v>12</v>
      </c>
      <c r="C20" s="50"/>
      <c r="D20" s="51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64"/>
      <c r="V20" s="64"/>
      <c r="W20" s="50"/>
      <c r="X20" s="111"/>
      <c r="Y20" s="309"/>
      <c r="Z20" s="309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50"/>
      <c r="AN20" s="112"/>
      <c r="AO20" s="112"/>
      <c r="AP20" s="116"/>
      <c r="AQ20" s="118"/>
      <c r="AR20" s="177"/>
      <c r="AS20" s="175"/>
      <c r="AT20" s="178"/>
    </row>
    <row r="21" spans="1:46" s="9" customFormat="1" ht="19.5" customHeight="1" x14ac:dyDescent="0.35">
      <c r="A21" s="26"/>
      <c r="B21" s="27" t="s">
        <v>13</v>
      </c>
      <c r="C21" s="50"/>
      <c r="D21" s="51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64"/>
      <c r="V21" s="64"/>
      <c r="W21" s="50"/>
      <c r="X21" s="111"/>
      <c r="Y21" s="309"/>
      <c r="Z21" s="309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50"/>
      <c r="AN21" s="112"/>
      <c r="AO21" s="112"/>
      <c r="AP21" s="116"/>
      <c r="AQ21" s="118"/>
      <c r="AR21" s="177"/>
      <c r="AS21" s="175"/>
      <c r="AT21" s="178"/>
    </row>
    <row r="22" spans="1:46" s="9" customFormat="1" ht="19.5" customHeight="1" x14ac:dyDescent="0.35">
      <c r="A22" s="52" t="s">
        <v>96</v>
      </c>
      <c r="B22" s="39" t="s">
        <v>110</v>
      </c>
      <c r="C22" s="50"/>
      <c r="D22" s="51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64"/>
      <c r="V22" s="64"/>
      <c r="W22" s="50"/>
      <c r="X22" s="111"/>
      <c r="Y22" s="309"/>
      <c r="Z22" s="309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50"/>
      <c r="AN22" s="112"/>
      <c r="AO22" s="112"/>
      <c r="AP22" s="116"/>
      <c r="AQ22" s="118"/>
      <c r="AR22" s="177"/>
      <c r="AS22" s="175"/>
      <c r="AT22" s="178"/>
    </row>
    <row r="23" spans="1:46" s="9" customFormat="1" ht="19.5" customHeight="1" x14ac:dyDescent="0.35">
      <c r="A23" s="52"/>
      <c r="B23" s="40" t="s">
        <v>11</v>
      </c>
      <c r="C23" s="50"/>
      <c r="D23" s="51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64"/>
      <c r="V23" s="64"/>
      <c r="W23" s="50"/>
      <c r="X23" s="111"/>
      <c r="Y23" s="309"/>
      <c r="Z23" s="309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50"/>
      <c r="AN23" s="112"/>
      <c r="AO23" s="112"/>
      <c r="AP23" s="116"/>
      <c r="AQ23" s="118"/>
      <c r="AR23" s="177"/>
      <c r="AS23" s="175"/>
      <c r="AT23" s="178"/>
    </row>
    <row r="24" spans="1:46" s="9" customFormat="1" ht="19.5" customHeight="1" x14ac:dyDescent="0.35">
      <c r="A24" s="52"/>
      <c r="B24" s="40" t="s">
        <v>95</v>
      </c>
      <c r="C24" s="50"/>
      <c r="D24" s="51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64"/>
      <c r="V24" s="64"/>
      <c r="W24" s="50"/>
      <c r="X24" s="111"/>
      <c r="Y24" s="309"/>
      <c r="Z24" s="309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50"/>
      <c r="AN24" s="112"/>
      <c r="AO24" s="112"/>
      <c r="AP24" s="116"/>
      <c r="AQ24" s="118"/>
      <c r="AR24" s="177"/>
      <c r="AS24" s="175"/>
      <c r="AT24" s="178"/>
    </row>
    <row r="25" spans="1:46" s="9" customFormat="1" ht="19.5" customHeight="1" x14ac:dyDescent="0.35">
      <c r="A25" s="52"/>
      <c r="B25" s="40" t="s">
        <v>78</v>
      </c>
      <c r="C25" s="50"/>
      <c r="D25" s="51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64"/>
      <c r="V25" s="64"/>
      <c r="W25" s="50"/>
      <c r="X25" s="111"/>
      <c r="Y25" s="309"/>
      <c r="Z25" s="309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50"/>
      <c r="AN25" s="112"/>
      <c r="AO25" s="112"/>
      <c r="AP25" s="116"/>
      <c r="AQ25" s="118"/>
      <c r="AR25" s="177"/>
      <c r="AS25" s="175"/>
      <c r="AT25" s="178"/>
    </row>
    <row r="26" spans="1:46" s="9" customFormat="1" ht="15.5" x14ac:dyDescent="0.35">
      <c r="A26" s="52">
        <v>5</v>
      </c>
      <c r="B26" s="40" t="s">
        <v>99</v>
      </c>
      <c r="C26" s="50"/>
      <c r="D26" s="51"/>
      <c r="E26" s="50"/>
      <c r="F26" s="50"/>
      <c r="G26" s="50">
        <v>0</v>
      </c>
      <c r="H26" s="50">
        <f>(119.816+5.4142)/1000</f>
        <v>0.12523019999999999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64"/>
      <c r="V26" s="64"/>
      <c r="W26" s="50"/>
      <c r="X26" s="111"/>
      <c r="Y26" s="309"/>
      <c r="Z26" s="309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50"/>
      <c r="AN26" s="112"/>
      <c r="AO26" s="112"/>
      <c r="AP26" s="116"/>
      <c r="AQ26" s="118"/>
      <c r="AR26" s="177"/>
      <c r="AS26" s="175"/>
      <c r="AT26" s="178"/>
    </row>
    <row r="27" spans="1:46" s="9" customFormat="1" ht="30" x14ac:dyDescent="0.35">
      <c r="A27" s="52">
        <v>6</v>
      </c>
      <c r="B27" s="39" t="s">
        <v>101</v>
      </c>
      <c r="C27" s="50"/>
      <c r="D27" s="51"/>
      <c r="E27" s="50"/>
      <c r="F27" s="50"/>
      <c r="G27" s="50">
        <f>G31+G38</f>
        <v>56.06</v>
      </c>
      <c r="H27" s="50">
        <f>H31+H38</f>
        <v>44.734262999999999</v>
      </c>
      <c r="I27" s="50"/>
      <c r="J27" s="50">
        <f>J31+J38</f>
        <v>36.484999999999999</v>
      </c>
      <c r="K27" s="50">
        <f>K31+K38</f>
        <v>43.192592399999995</v>
      </c>
      <c r="L27" s="50"/>
      <c r="M27" s="50">
        <f>M31+M38</f>
        <v>43.2</v>
      </c>
      <c r="N27" s="50"/>
      <c r="O27" s="50">
        <f>O31+O38</f>
        <v>47.964999999999996</v>
      </c>
      <c r="P27" s="50">
        <f>P31+P38</f>
        <v>99.825712600000003</v>
      </c>
      <c r="Q27" s="50"/>
      <c r="R27" s="50">
        <f>R31+R38</f>
        <v>45.536999999999999</v>
      </c>
      <c r="S27" s="50">
        <f>S31+S38</f>
        <v>38.090276500000002</v>
      </c>
      <c r="T27" s="50"/>
      <c r="U27" s="64">
        <f t="shared" ref="U27:V27" si="45">U31+U38</f>
        <v>61.264999999999993</v>
      </c>
      <c r="V27" s="64">
        <f t="shared" si="45"/>
        <v>62.607638700000003</v>
      </c>
      <c r="W27" s="50"/>
      <c r="X27" s="111">
        <f>+X28</f>
        <v>60.376999999999995</v>
      </c>
      <c r="Y27" s="309">
        <f t="shared" ref="Y27" si="46">Y31+Y38</f>
        <v>26.579000000000001</v>
      </c>
      <c r="Z27" s="309"/>
      <c r="AA27" s="111">
        <f>+AA28</f>
        <v>66.644999999999996</v>
      </c>
      <c r="AB27" s="111">
        <f>+AB28</f>
        <v>40.619443499999996</v>
      </c>
      <c r="AC27" s="111"/>
      <c r="AD27" s="111">
        <f t="shared" ref="AD27:AL27" si="47">+AD28</f>
        <v>34.904000000000003</v>
      </c>
      <c r="AE27" s="111">
        <f t="shared" si="47"/>
        <v>34.904000000000003</v>
      </c>
      <c r="AF27" s="111">
        <f>+AF28</f>
        <v>40.619443499999996</v>
      </c>
      <c r="AG27" s="111">
        <f t="shared" si="47"/>
        <v>44.530999999999999</v>
      </c>
      <c r="AH27" s="111">
        <f t="shared" si="47"/>
        <v>34.904000000000003</v>
      </c>
      <c r="AI27" s="111">
        <f t="shared" si="47"/>
        <v>44.530999999999999</v>
      </c>
      <c r="AJ27" s="111">
        <f t="shared" si="47"/>
        <v>44.530999999999999</v>
      </c>
      <c r="AK27" s="111">
        <f t="shared" si="47"/>
        <v>34.904000000000003</v>
      </c>
      <c r="AL27" s="111">
        <f t="shared" si="47"/>
        <v>44.530999999999999</v>
      </c>
      <c r="AM27" s="50"/>
      <c r="AN27" s="112">
        <f>+AN28</f>
        <v>60.376999999999995</v>
      </c>
      <c r="AO27" s="112">
        <f>AO31+AO38</f>
        <v>66.644999999999996</v>
      </c>
      <c r="AP27" s="116"/>
      <c r="AQ27" s="118"/>
      <c r="AR27" s="177"/>
      <c r="AS27" s="175"/>
      <c r="AT27" s="178"/>
    </row>
    <row r="28" spans="1:46" s="9" customFormat="1" ht="19.5" customHeight="1" x14ac:dyDescent="0.35">
      <c r="A28" s="53"/>
      <c r="B28" s="40" t="s">
        <v>11</v>
      </c>
      <c r="C28" s="50"/>
      <c r="D28" s="51"/>
      <c r="E28" s="50"/>
      <c r="F28" s="50"/>
      <c r="G28" s="50"/>
      <c r="H28" s="50"/>
      <c r="I28" s="50"/>
      <c r="J28" s="50"/>
      <c r="K28" s="50"/>
      <c r="L28" s="50"/>
      <c r="M28" s="50">
        <f>M27</f>
        <v>43.2</v>
      </c>
      <c r="N28" s="50"/>
      <c r="O28" s="50"/>
      <c r="P28" s="50">
        <f>P27</f>
        <v>99.825712600000003</v>
      </c>
      <c r="Q28" s="50"/>
      <c r="R28" s="50">
        <f>R27</f>
        <v>45.536999999999999</v>
      </c>
      <c r="S28" s="50">
        <f>S27</f>
        <v>38.090276500000002</v>
      </c>
      <c r="T28" s="50"/>
      <c r="U28" s="64"/>
      <c r="V28" s="64"/>
      <c r="W28" s="50"/>
      <c r="X28" s="111">
        <f>+X38</f>
        <v>60.376999999999995</v>
      </c>
      <c r="Y28" s="309"/>
      <c r="Z28" s="309"/>
      <c r="AA28" s="111">
        <f>+AA38</f>
        <v>66.644999999999996</v>
      </c>
      <c r="AB28" s="111">
        <f>+AB38</f>
        <v>40.619443499999996</v>
      </c>
      <c r="AC28" s="111"/>
      <c r="AD28" s="111">
        <f t="shared" ref="AD28" si="48">+AD38</f>
        <v>34.904000000000003</v>
      </c>
      <c r="AE28" s="111">
        <f t="shared" ref="AE28" si="49">+AE38</f>
        <v>34.904000000000003</v>
      </c>
      <c r="AF28" s="111">
        <f>+AF38</f>
        <v>40.619443499999996</v>
      </c>
      <c r="AG28" s="111">
        <f>+AG38+AG31</f>
        <v>44.530999999999999</v>
      </c>
      <c r="AH28" s="111">
        <f t="shared" ref="AH28" si="50">+AH38</f>
        <v>34.904000000000003</v>
      </c>
      <c r="AI28" s="111">
        <f>+AI38+AI31</f>
        <v>44.530999999999999</v>
      </c>
      <c r="AJ28" s="111">
        <f>+AJ38+AJ31</f>
        <v>44.530999999999999</v>
      </c>
      <c r="AK28" s="111">
        <f t="shared" ref="AK28" si="51">+AK38</f>
        <v>34.904000000000003</v>
      </c>
      <c r="AL28" s="111">
        <f>+AL38+AL31</f>
        <v>44.530999999999999</v>
      </c>
      <c r="AM28" s="50"/>
      <c r="AN28" s="112">
        <f>+AN38</f>
        <v>60.376999999999995</v>
      </c>
      <c r="AO28" s="112">
        <f>AO27</f>
        <v>66.644999999999996</v>
      </c>
      <c r="AP28" s="116"/>
      <c r="AQ28" s="118"/>
      <c r="AR28" s="177"/>
      <c r="AS28" s="175"/>
      <c r="AT28" s="178"/>
    </row>
    <row r="29" spans="1:46" s="9" customFormat="1" ht="19.5" customHeight="1" x14ac:dyDescent="0.35">
      <c r="A29" s="53"/>
      <c r="B29" s="40" t="s">
        <v>95</v>
      </c>
      <c r="C29" s="50"/>
      <c r="D29" s="51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64"/>
      <c r="V29" s="64"/>
      <c r="W29" s="50"/>
      <c r="X29" s="111"/>
      <c r="Y29" s="309"/>
      <c r="Z29" s="309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50"/>
      <c r="AN29" s="112"/>
      <c r="AO29" s="112"/>
      <c r="AP29" s="116"/>
      <c r="AQ29" s="118"/>
      <c r="AR29" s="177"/>
      <c r="AS29" s="175"/>
      <c r="AT29" s="178"/>
    </row>
    <row r="30" spans="1:46" s="9" customFormat="1" ht="19.5" customHeight="1" x14ac:dyDescent="0.35">
      <c r="A30" s="53"/>
      <c r="B30" s="40" t="s">
        <v>78</v>
      </c>
      <c r="C30" s="50"/>
      <c r="D30" s="51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64"/>
      <c r="V30" s="64"/>
      <c r="W30" s="50"/>
      <c r="X30" s="111"/>
      <c r="Y30" s="309"/>
      <c r="Z30" s="309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50"/>
      <c r="AN30" s="112"/>
      <c r="AO30" s="112"/>
      <c r="AP30" s="116"/>
      <c r="AQ30" s="118"/>
      <c r="AR30" s="177"/>
      <c r="AS30" s="175"/>
      <c r="AT30" s="178"/>
    </row>
    <row r="31" spans="1:46" s="9" customFormat="1" ht="19.5" customHeight="1" x14ac:dyDescent="0.35">
      <c r="A31" s="52">
        <v>7</v>
      </c>
      <c r="B31" s="39" t="s">
        <v>111</v>
      </c>
      <c r="C31" s="50"/>
      <c r="D31" s="51"/>
      <c r="E31" s="50"/>
      <c r="F31" s="50"/>
      <c r="G31" s="50">
        <v>0</v>
      </c>
      <c r="H31" s="50">
        <v>0</v>
      </c>
      <c r="I31" s="50"/>
      <c r="J31" s="50">
        <v>0</v>
      </c>
      <c r="K31" s="50">
        <v>0</v>
      </c>
      <c r="L31" s="50"/>
      <c r="M31" s="50">
        <v>0</v>
      </c>
      <c r="N31" s="50"/>
      <c r="O31" s="50">
        <v>0</v>
      </c>
      <c r="P31" s="50">
        <v>0</v>
      </c>
      <c r="Q31" s="50"/>
      <c r="R31" s="50">
        <v>0</v>
      </c>
      <c r="S31" s="14">
        <v>0</v>
      </c>
      <c r="T31" s="14"/>
      <c r="U31" s="65">
        <v>0</v>
      </c>
      <c r="V31" s="65">
        <v>0</v>
      </c>
      <c r="W31" s="14"/>
      <c r="X31" s="111">
        <f>R31</f>
        <v>0</v>
      </c>
      <c r="Y31" s="309">
        <v>0</v>
      </c>
      <c r="Z31" s="309"/>
      <c r="AA31" s="111">
        <f>U31</f>
        <v>0</v>
      </c>
      <c r="AB31" s="111">
        <f>V31</f>
        <v>0</v>
      </c>
      <c r="AC31" s="111"/>
      <c r="AD31" s="111">
        <v>0</v>
      </c>
      <c r="AE31" s="111">
        <v>0</v>
      </c>
      <c r="AF31" s="111">
        <f>Z31</f>
        <v>0</v>
      </c>
      <c r="AG31" s="111">
        <f>1384/1000</f>
        <v>1.3839999999999999</v>
      </c>
      <c r="AH31" s="111">
        <v>0</v>
      </c>
      <c r="AI31" s="111">
        <f>1384/1000</f>
        <v>1.3839999999999999</v>
      </c>
      <c r="AJ31" s="111">
        <f>1384/1000</f>
        <v>1.3839999999999999</v>
      </c>
      <c r="AK31" s="111">
        <v>0</v>
      </c>
      <c r="AL31" s="111">
        <f>1384/1000</f>
        <v>1.3839999999999999</v>
      </c>
      <c r="AM31" s="50"/>
      <c r="AN31" s="112">
        <f>AH31</f>
        <v>0</v>
      </c>
      <c r="AO31" s="112">
        <v>0</v>
      </c>
      <c r="AP31" s="116"/>
      <c r="AQ31" s="118"/>
      <c r="AR31" s="177"/>
      <c r="AS31" s="175"/>
      <c r="AT31" s="178"/>
    </row>
    <row r="32" spans="1:46" s="9" customFormat="1" ht="19.5" customHeight="1" x14ac:dyDescent="0.35">
      <c r="A32" s="53"/>
      <c r="B32" s="41" t="s">
        <v>112</v>
      </c>
      <c r="C32" s="50"/>
      <c r="D32" s="51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64"/>
      <c r="V32" s="64"/>
      <c r="W32" s="50"/>
      <c r="X32" s="111"/>
      <c r="Y32" s="309"/>
      <c r="Z32" s="309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50"/>
      <c r="AN32" s="112"/>
      <c r="AO32" s="112"/>
      <c r="AP32" s="116"/>
      <c r="AQ32" s="118"/>
      <c r="AR32" s="177"/>
      <c r="AS32" s="175"/>
      <c r="AT32" s="178"/>
    </row>
    <row r="33" spans="1:46" s="9" customFormat="1" ht="19.5" customHeight="1" x14ac:dyDescent="0.35">
      <c r="A33" s="53"/>
      <c r="B33" s="41" t="s">
        <v>113</v>
      </c>
      <c r="C33" s="50"/>
      <c r="D33" s="51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64"/>
      <c r="V33" s="64"/>
      <c r="W33" s="50"/>
      <c r="X33" s="111"/>
      <c r="Y33" s="309"/>
      <c r="Z33" s="309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50"/>
      <c r="AN33" s="112"/>
      <c r="AO33" s="112"/>
      <c r="AP33" s="116"/>
      <c r="AQ33" s="118"/>
      <c r="AR33" s="177"/>
      <c r="AS33" s="175"/>
      <c r="AT33" s="178"/>
    </row>
    <row r="34" spans="1:46" s="9" customFormat="1" ht="19.5" customHeight="1" x14ac:dyDescent="0.35">
      <c r="A34" s="53"/>
      <c r="B34" s="41" t="s">
        <v>114</v>
      </c>
      <c r="C34" s="50"/>
      <c r="D34" s="51"/>
      <c r="E34" s="50"/>
      <c r="F34" s="50"/>
      <c r="G34" s="50">
        <v>0</v>
      </c>
      <c r="H34" s="50">
        <v>0</v>
      </c>
      <c r="I34" s="50"/>
      <c r="J34" s="50">
        <v>0</v>
      </c>
      <c r="K34" s="50">
        <v>0</v>
      </c>
      <c r="L34" s="50"/>
      <c r="M34" s="50">
        <v>0</v>
      </c>
      <c r="N34" s="50"/>
      <c r="O34" s="50">
        <v>0</v>
      </c>
      <c r="P34" s="50">
        <v>0</v>
      </c>
      <c r="Q34" s="50"/>
      <c r="R34" s="50">
        <v>0</v>
      </c>
      <c r="S34" s="50">
        <v>0</v>
      </c>
      <c r="T34" s="50"/>
      <c r="U34" s="64"/>
      <c r="V34" s="64"/>
      <c r="W34" s="50"/>
      <c r="X34" s="111">
        <f t="shared" ref="X34" si="52">X31</f>
        <v>0</v>
      </c>
      <c r="Y34" s="309"/>
      <c r="Z34" s="309"/>
      <c r="AA34" s="111">
        <f t="shared" ref="AA34:AB34" si="53">AA31</f>
        <v>0</v>
      </c>
      <c r="AB34" s="111">
        <f t="shared" si="53"/>
        <v>0</v>
      </c>
      <c r="AC34" s="111"/>
      <c r="AD34" s="111">
        <v>0</v>
      </c>
      <c r="AE34" s="111">
        <v>0</v>
      </c>
      <c r="AF34" s="111">
        <f t="shared" ref="AF34" si="54">AF31</f>
        <v>0</v>
      </c>
      <c r="AG34" s="111">
        <f>AG31/AG27*100</f>
        <v>3.107947272686443</v>
      </c>
      <c r="AH34" s="111">
        <v>0</v>
      </c>
      <c r="AI34" s="111">
        <f>AI31/AI27*100</f>
        <v>3.107947272686443</v>
      </c>
      <c r="AJ34" s="111">
        <f>AJ31/AJ27*100</f>
        <v>3.107947272686443</v>
      </c>
      <c r="AK34" s="111">
        <v>0</v>
      </c>
      <c r="AL34" s="111">
        <f>AL31/AL27*100</f>
        <v>3.107947272686443</v>
      </c>
      <c r="AM34" s="50"/>
      <c r="AN34" s="112">
        <f>AN31</f>
        <v>0</v>
      </c>
      <c r="AO34" s="112">
        <f>AO31</f>
        <v>0</v>
      </c>
      <c r="AP34" s="116"/>
      <c r="AQ34" s="118"/>
      <c r="AR34" s="177"/>
      <c r="AS34" s="175"/>
      <c r="AT34" s="178"/>
    </row>
    <row r="35" spans="1:46" s="9" customFormat="1" ht="19.5" customHeight="1" x14ac:dyDescent="0.35">
      <c r="A35" s="53"/>
      <c r="B35" s="40" t="s">
        <v>11</v>
      </c>
      <c r="C35" s="50"/>
      <c r="D35" s="51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64"/>
      <c r="V35" s="64"/>
      <c r="W35" s="50"/>
      <c r="X35" s="111"/>
      <c r="Y35" s="309"/>
      <c r="Z35" s="309"/>
      <c r="AA35" s="111"/>
      <c r="AB35" s="111"/>
      <c r="AC35" s="111"/>
      <c r="AD35" s="111"/>
      <c r="AE35" s="111"/>
      <c r="AF35" s="111"/>
      <c r="AG35" s="111">
        <f>AG31</f>
        <v>1.3839999999999999</v>
      </c>
      <c r="AH35" s="111"/>
      <c r="AI35" s="111">
        <f>AI31</f>
        <v>1.3839999999999999</v>
      </c>
      <c r="AJ35" s="111">
        <f>AJ31</f>
        <v>1.3839999999999999</v>
      </c>
      <c r="AK35" s="111"/>
      <c r="AL35" s="111">
        <f>AL31</f>
        <v>1.3839999999999999</v>
      </c>
      <c r="AM35" s="50"/>
      <c r="AN35" s="112"/>
      <c r="AO35" s="112"/>
      <c r="AP35" s="116"/>
      <c r="AQ35" s="118"/>
      <c r="AR35" s="177"/>
      <c r="AS35" s="175"/>
      <c r="AT35" s="178"/>
    </row>
    <row r="36" spans="1:46" s="9" customFormat="1" ht="19.5" customHeight="1" x14ac:dyDescent="0.35">
      <c r="A36" s="53"/>
      <c r="B36" s="40" t="s">
        <v>95</v>
      </c>
      <c r="C36" s="50"/>
      <c r="D36" s="51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64"/>
      <c r="V36" s="64"/>
      <c r="W36" s="50"/>
      <c r="X36" s="111"/>
      <c r="Y36" s="309"/>
      <c r="Z36" s="309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50"/>
      <c r="AN36" s="112"/>
      <c r="AO36" s="112"/>
      <c r="AP36" s="116"/>
      <c r="AQ36" s="118"/>
      <c r="AR36" s="177"/>
      <c r="AS36" s="175"/>
      <c r="AT36" s="178"/>
    </row>
    <row r="37" spans="1:46" s="9" customFormat="1" ht="19.5" customHeight="1" x14ac:dyDescent="0.35">
      <c r="A37" s="53"/>
      <c r="B37" s="40" t="s">
        <v>78</v>
      </c>
      <c r="C37" s="50"/>
      <c r="D37" s="51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64"/>
      <c r="V37" s="64"/>
      <c r="W37" s="50"/>
      <c r="X37" s="111"/>
      <c r="Y37" s="309"/>
      <c r="Z37" s="309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50"/>
      <c r="AN37" s="112"/>
      <c r="AO37" s="112"/>
      <c r="AP37" s="116"/>
      <c r="AQ37" s="118"/>
      <c r="AR37" s="177"/>
      <c r="AS37" s="175"/>
      <c r="AT37" s="178"/>
    </row>
    <row r="38" spans="1:46" s="9" customFormat="1" ht="30" x14ac:dyDescent="0.35">
      <c r="A38" s="52">
        <v>8</v>
      </c>
      <c r="B38" s="39" t="s">
        <v>115</v>
      </c>
      <c r="C38" s="50"/>
      <c r="D38" s="51"/>
      <c r="E38" s="50"/>
      <c r="F38" s="50"/>
      <c r="G38" s="50">
        <f>G42+G43+G46+G47</f>
        <v>56.06</v>
      </c>
      <c r="H38" s="50">
        <f>H42+H43+H46+H47</f>
        <v>44.734262999999999</v>
      </c>
      <c r="I38" s="50"/>
      <c r="J38" s="50">
        <f>J42+J43+J46+J47+J45</f>
        <v>36.484999999999999</v>
      </c>
      <c r="K38" s="50">
        <f>K42+K43+K46+K47+K45</f>
        <v>43.192592399999995</v>
      </c>
      <c r="L38" s="50"/>
      <c r="M38" s="50">
        <f>M42+M43+M44+M45+M46+M47</f>
        <v>43.2</v>
      </c>
      <c r="N38" s="50"/>
      <c r="O38" s="50">
        <f>O42+O43+O44+O45+O46+O47</f>
        <v>47.964999999999996</v>
      </c>
      <c r="P38" s="50">
        <f>P42+P43+P44+P45+P46+P47</f>
        <v>99.825712600000003</v>
      </c>
      <c r="Q38" s="50"/>
      <c r="R38" s="50">
        <f>R42+R43+R45+R46+R47</f>
        <v>45.536999999999999</v>
      </c>
      <c r="S38" s="50">
        <f>S42+S43+S45+S46+S47</f>
        <v>38.090276500000002</v>
      </c>
      <c r="T38" s="50"/>
      <c r="U38" s="64">
        <f t="shared" ref="U38:V38" si="55">U42+U43+U45+U46+U47</f>
        <v>61.264999999999993</v>
      </c>
      <c r="V38" s="64">
        <f t="shared" si="55"/>
        <v>62.607638700000003</v>
      </c>
      <c r="W38" s="50"/>
      <c r="X38" s="111">
        <f>X42+X43+X45+X46+X47</f>
        <v>60.376999999999995</v>
      </c>
      <c r="Y38" s="309">
        <f>Y42+Y43+Y45+Y46+Y47</f>
        <v>26.579000000000001</v>
      </c>
      <c r="Z38" s="309"/>
      <c r="AA38" s="111">
        <f>AA42+AA43+AA45+AA46+AA47</f>
        <v>66.644999999999996</v>
      </c>
      <c r="AB38" s="111">
        <f>AB42+AB43+AB45+AB46+AB47</f>
        <v>40.619443499999996</v>
      </c>
      <c r="AC38" s="111"/>
      <c r="AD38" s="111">
        <f t="shared" ref="AD38:AJ38" si="56">AD42+AD43+AD45+AD46+AD47</f>
        <v>34.904000000000003</v>
      </c>
      <c r="AE38" s="111">
        <f t="shared" ref="AE38" si="57">AE42+AE43+AE45+AE46+AE47</f>
        <v>34.904000000000003</v>
      </c>
      <c r="AF38" s="111">
        <f>AF42+AF43+AF45+AF46+AF47</f>
        <v>40.619443499999996</v>
      </c>
      <c r="AG38" s="111">
        <f t="shared" ref="AG38" si="58">AG42+AG43+AG45+AG46+AG47</f>
        <v>43.146999999999998</v>
      </c>
      <c r="AH38" s="111">
        <f t="shared" ref="AH38" si="59">AH42+AH43+AH45+AH46+AH47</f>
        <v>34.904000000000003</v>
      </c>
      <c r="AI38" s="111">
        <f t="shared" si="56"/>
        <v>43.146999999999998</v>
      </c>
      <c r="AJ38" s="111">
        <f t="shared" si="56"/>
        <v>43.146999999999998</v>
      </c>
      <c r="AK38" s="111">
        <f t="shared" ref="AK38:AL38" si="60">AK42+AK43+AK45+AK46+AK47</f>
        <v>34.904000000000003</v>
      </c>
      <c r="AL38" s="111">
        <f t="shared" si="60"/>
        <v>43.146999999999998</v>
      </c>
      <c r="AM38" s="50"/>
      <c r="AN38" s="112">
        <f>AN42+AN43+AN45+AN46+AN47</f>
        <v>60.376999999999995</v>
      </c>
      <c r="AO38" s="112">
        <f>AO42+AO43+AO45+AO46+AO47</f>
        <v>66.644999999999996</v>
      </c>
      <c r="AP38" s="116"/>
      <c r="AQ38" s="118"/>
      <c r="AR38" s="177"/>
      <c r="AS38" s="175"/>
      <c r="AT38" s="178"/>
    </row>
    <row r="39" spans="1:46" s="9" customFormat="1" ht="19.5" customHeight="1" x14ac:dyDescent="0.35">
      <c r="A39" s="54"/>
      <c r="B39" s="40" t="s">
        <v>11</v>
      </c>
      <c r="C39" s="50"/>
      <c r="D39" s="51"/>
      <c r="E39" s="50"/>
      <c r="F39" s="50"/>
      <c r="G39" s="50"/>
      <c r="H39" s="50"/>
      <c r="I39" s="50"/>
      <c r="J39" s="50"/>
      <c r="K39" s="50"/>
      <c r="L39" s="50"/>
      <c r="M39" s="50">
        <f>M38</f>
        <v>43.2</v>
      </c>
      <c r="N39" s="50"/>
      <c r="O39" s="50"/>
      <c r="P39" s="50">
        <f>P38</f>
        <v>99.825712600000003</v>
      </c>
      <c r="Q39" s="50"/>
      <c r="R39" s="50">
        <f>R38</f>
        <v>45.536999999999999</v>
      </c>
      <c r="S39" s="50">
        <f>S38</f>
        <v>38.090276500000002</v>
      </c>
      <c r="T39" s="50"/>
      <c r="U39" s="64"/>
      <c r="V39" s="64"/>
      <c r="W39" s="50"/>
      <c r="X39" s="111">
        <f t="shared" ref="X39" si="61">X38</f>
        <v>60.376999999999995</v>
      </c>
      <c r="Y39" s="309"/>
      <c r="Z39" s="309"/>
      <c r="AA39" s="111">
        <f t="shared" ref="AA39:AB39" si="62">AA38</f>
        <v>66.644999999999996</v>
      </c>
      <c r="AB39" s="111">
        <f t="shared" si="62"/>
        <v>40.619443499999996</v>
      </c>
      <c r="AC39" s="111"/>
      <c r="AD39" s="111">
        <f t="shared" ref="AD39" si="63">AD38</f>
        <v>34.904000000000003</v>
      </c>
      <c r="AE39" s="111">
        <f t="shared" ref="AE39:AG39" si="64">AE38</f>
        <v>34.904000000000003</v>
      </c>
      <c r="AF39" s="111">
        <f t="shared" si="64"/>
        <v>40.619443499999996</v>
      </c>
      <c r="AG39" s="111">
        <f t="shared" si="64"/>
        <v>43.146999999999998</v>
      </c>
      <c r="AH39" s="111">
        <f t="shared" ref="AH39" si="65">AH38</f>
        <v>34.904000000000003</v>
      </c>
      <c r="AI39" s="111">
        <f t="shared" ref="AI39:AK39" si="66">AI38</f>
        <v>43.146999999999998</v>
      </c>
      <c r="AJ39" s="111">
        <f t="shared" ref="AJ39:AL39" si="67">AJ38</f>
        <v>43.146999999999998</v>
      </c>
      <c r="AK39" s="111">
        <f t="shared" si="66"/>
        <v>34.904000000000003</v>
      </c>
      <c r="AL39" s="111">
        <f t="shared" si="67"/>
        <v>43.146999999999998</v>
      </c>
      <c r="AM39" s="50"/>
      <c r="AN39" s="112">
        <f>AN38</f>
        <v>60.376999999999995</v>
      </c>
      <c r="AO39" s="112">
        <f>AO38</f>
        <v>66.644999999999996</v>
      </c>
      <c r="AP39" s="116"/>
      <c r="AQ39" s="118"/>
      <c r="AR39" s="177"/>
      <c r="AS39" s="175"/>
      <c r="AT39" s="178"/>
    </row>
    <row r="40" spans="1:46" s="9" customFormat="1" ht="19.5" customHeight="1" x14ac:dyDescent="0.35">
      <c r="A40" s="54"/>
      <c r="B40" s="40" t="s">
        <v>95</v>
      </c>
      <c r="C40" s="50"/>
      <c r="D40" s="51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64"/>
      <c r="V40" s="64"/>
      <c r="W40" s="50"/>
      <c r="X40" s="111"/>
      <c r="Y40" s="309"/>
      <c r="Z40" s="309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50"/>
      <c r="AN40" s="112"/>
      <c r="AO40" s="112"/>
      <c r="AP40" s="116"/>
      <c r="AQ40" s="118"/>
      <c r="AR40" s="177"/>
      <c r="AS40" s="175"/>
      <c r="AT40" s="178"/>
    </row>
    <row r="41" spans="1:46" s="9" customFormat="1" ht="19.5" customHeight="1" x14ac:dyDescent="0.35">
      <c r="A41" s="54"/>
      <c r="B41" s="40" t="s">
        <v>78</v>
      </c>
      <c r="C41" s="50"/>
      <c r="D41" s="51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64"/>
      <c r="V41" s="64"/>
      <c r="W41" s="50"/>
      <c r="X41" s="111"/>
      <c r="Y41" s="309"/>
      <c r="Z41" s="309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50"/>
      <c r="AN41" s="112"/>
      <c r="AO41" s="112"/>
      <c r="AP41" s="116"/>
      <c r="AQ41" s="118"/>
      <c r="AR41" s="177"/>
      <c r="AS41" s="175"/>
      <c r="AT41" s="178"/>
    </row>
    <row r="42" spans="1:46" s="9" customFormat="1" ht="19.5" customHeight="1" x14ac:dyDescent="0.35">
      <c r="A42" s="54"/>
      <c r="B42" s="40" t="s">
        <v>135</v>
      </c>
      <c r="C42" s="50"/>
      <c r="D42" s="51"/>
      <c r="E42" s="50"/>
      <c r="F42" s="50"/>
      <c r="G42" s="50">
        <f>4436/1000</f>
        <v>4.4359999999999999</v>
      </c>
      <c r="H42" s="50">
        <f>4626.474/1000</f>
        <v>4.626474</v>
      </c>
      <c r="I42" s="50"/>
      <c r="J42" s="50">
        <v>5.19</v>
      </c>
      <c r="K42" s="50">
        <v>11.9682076</v>
      </c>
      <c r="L42" s="50"/>
      <c r="M42" s="50">
        <v>11.97</v>
      </c>
      <c r="N42" s="50"/>
      <c r="O42" s="50">
        <v>3.8340000000000001</v>
      </c>
      <c r="P42" s="50">
        <v>8.8792001000000003</v>
      </c>
      <c r="Q42" s="50"/>
      <c r="R42" s="50">
        <f>7337/1000</f>
        <v>7.3369999999999997</v>
      </c>
      <c r="S42" s="50">
        <f>[1]год!$G$170/1000</f>
        <v>4.1160011000000001</v>
      </c>
      <c r="T42" s="50"/>
      <c r="U42" s="64">
        <v>8.8840000000000003</v>
      </c>
      <c r="V42" s="64">
        <f>6375.8743/1000</f>
        <v>6.3758743000000004</v>
      </c>
      <c r="W42" s="50"/>
      <c r="X42" s="111">
        <f>8328/1000</f>
        <v>8.3279999999999994</v>
      </c>
      <c r="Y42" s="309">
        <f>2662/1000</f>
        <v>2.6619999999999999</v>
      </c>
      <c r="Z42" s="309"/>
      <c r="AA42" s="111">
        <f>6457/1000</f>
        <v>6.4569999999999999</v>
      </c>
      <c r="AB42" s="111">
        <f>4125.6004/1000</f>
        <v>4.1256004000000006</v>
      </c>
      <c r="AC42" s="111"/>
      <c r="AD42" s="111">
        <f>3610/1000</f>
        <v>3.61</v>
      </c>
      <c r="AE42" s="111">
        <f t="shared" ref="AE42" si="68">3610/1000</f>
        <v>3.61</v>
      </c>
      <c r="AF42" s="111">
        <f>4125.6004/1000</f>
        <v>4.1256004000000006</v>
      </c>
      <c r="AG42" s="111">
        <f>4388/1000</f>
        <v>4.3879999999999999</v>
      </c>
      <c r="AH42" s="111">
        <f>3610/1000</f>
        <v>3.61</v>
      </c>
      <c r="AI42" s="111">
        <f>4388/1000</f>
        <v>4.3879999999999999</v>
      </c>
      <c r="AJ42" s="111">
        <f>4388/1000</f>
        <v>4.3879999999999999</v>
      </c>
      <c r="AK42" s="111">
        <f>3610/1000</f>
        <v>3.61</v>
      </c>
      <c r="AL42" s="111">
        <f>4388/1000</f>
        <v>4.3879999999999999</v>
      </c>
      <c r="AM42" s="50"/>
      <c r="AN42" s="112">
        <v>8.3279999999999994</v>
      </c>
      <c r="AO42" s="112">
        <v>6.4569999999999999</v>
      </c>
      <c r="AP42" s="116"/>
      <c r="AQ42" s="118"/>
      <c r="AR42" s="177"/>
      <c r="AS42" s="175"/>
      <c r="AT42" s="178"/>
    </row>
    <row r="43" spans="1:46" s="9" customFormat="1" ht="19.5" customHeight="1" x14ac:dyDescent="0.35">
      <c r="A43" s="55" t="s">
        <v>116</v>
      </c>
      <c r="B43" s="40" t="s">
        <v>119</v>
      </c>
      <c r="C43" s="50"/>
      <c r="D43" s="51"/>
      <c r="E43" s="50"/>
      <c r="F43" s="50"/>
      <c r="G43" s="50">
        <f>6786/1000</f>
        <v>6.7859999999999996</v>
      </c>
      <c r="H43" s="50">
        <f>(6078.0866+121.2819)/1000</f>
        <v>6.1993684999999994</v>
      </c>
      <c r="I43" s="50"/>
      <c r="J43" s="50">
        <v>4.0970000000000004</v>
      </c>
      <c r="K43" s="50">
        <f>3.3196325+0.1273437</f>
        <v>3.4469761999999999</v>
      </c>
      <c r="L43" s="50"/>
      <c r="M43" s="50">
        <v>3.45</v>
      </c>
      <c r="N43" s="50"/>
      <c r="O43" s="50">
        <v>6.4</v>
      </c>
      <c r="P43" s="50">
        <f>12.8562969+0.380317</f>
        <v>13.2366139</v>
      </c>
      <c r="Q43" s="50"/>
      <c r="R43" s="50">
        <f>5255/1000</f>
        <v>5.2549999999999999</v>
      </c>
      <c r="S43" s="50">
        <f>5026.1357/1000</f>
        <v>5.0261357000000002</v>
      </c>
      <c r="T43" s="50"/>
      <c r="U43" s="64">
        <v>7.3810000000000002</v>
      </c>
      <c r="V43" s="64">
        <f>(8875.1265+432.6097)/1000</f>
        <v>9.307736199999999</v>
      </c>
      <c r="W43" s="50"/>
      <c r="X43" s="111">
        <f>7237/1000</f>
        <v>7.2370000000000001</v>
      </c>
      <c r="Y43" s="309">
        <f>3614/1000</f>
        <v>3.6139999999999999</v>
      </c>
      <c r="Z43" s="309"/>
      <c r="AA43" s="111">
        <f>9190/1000</f>
        <v>9.19</v>
      </c>
      <c r="AB43" s="111">
        <f>(5363.8674+116.3461)/1000</f>
        <v>5.4802134999999996</v>
      </c>
      <c r="AC43" s="111"/>
      <c r="AD43" s="111">
        <f>4945/1000</f>
        <v>4.9450000000000003</v>
      </c>
      <c r="AE43" s="111">
        <f t="shared" ref="AE43" si="69">4945/1000</f>
        <v>4.9450000000000003</v>
      </c>
      <c r="AF43" s="111">
        <f>(5363.8674+116.3461)/1000</f>
        <v>5.4802134999999996</v>
      </c>
      <c r="AG43" s="111">
        <f>6134/1000</f>
        <v>6.1340000000000003</v>
      </c>
      <c r="AH43" s="111">
        <f>4945/1000</f>
        <v>4.9450000000000003</v>
      </c>
      <c r="AI43" s="111">
        <f>6134/1000</f>
        <v>6.1340000000000003</v>
      </c>
      <c r="AJ43" s="111">
        <f>6134/1000</f>
        <v>6.1340000000000003</v>
      </c>
      <c r="AK43" s="111">
        <f>4945/1000</f>
        <v>4.9450000000000003</v>
      </c>
      <c r="AL43" s="111">
        <f>6134/1000</f>
        <v>6.1340000000000003</v>
      </c>
      <c r="AM43" s="50"/>
      <c r="AN43" s="112">
        <v>7.2370000000000001</v>
      </c>
      <c r="AO43" s="112">
        <v>9.19</v>
      </c>
      <c r="AP43" s="116"/>
      <c r="AQ43" s="118"/>
      <c r="AR43" s="177"/>
      <c r="AS43" s="175"/>
      <c r="AT43" s="178"/>
    </row>
    <row r="44" spans="1:46" s="9" customFormat="1" ht="19.5" customHeight="1" x14ac:dyDescent="0.35">
      <c r="A44" s="55" t="s">
        <v>118</v>
      </c>
      <c r="B44" s="40" t="s">
        <v>121</v>
      </c>
      <c r="C44" s="50"/>
      <c r="D44" s="51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>
        <v>0</v>
      </c>
      <c r="P44" s="50"/>
      <c r="Q44" s="50"/>
      <c r="R44" s="50"/>
      <c r="S44" s="50"/>
      <c r="T44" s="50"/>
      <c r="U44" s="64"/>
      <c r="V44" s="64"/>
      <c r="W44" s="50"/>
      <c r="X44" s="111"/>
      <c r="Y44" s="309"/>
      <c r="Z44" s="309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50"/>
      <c r="AN44" s="112"/>
      <c r="AO44" s="112"/>
      <c r="AP44" s="116"/>
      <c r="AQ44" s="118"/>
      <c r="AR44" s="177"/>
      <c r="AS44" s="175"/>
      <c r="AT44" s="178"/>
    </row>
    <row r="45" spans="1:46" s="9" customFormat="1" ht="19.5" customHeight="1" x14ac:dyDescent="0.35">
      <c r="A45" s="55" t="s">
        <v>136</v>
      </c>
      <c r="B45" s="40" t="s">
        <v>123</v>
      </c>
      <c r="C45" s="50"/>
      <c r="D45" s="51"/>
      <c r="E45" s="50"/>
      <c r="F45" s="50"/>
      <c r="G45" s="50"/>
      <c r="H45" s="50"/>
      <c r="I45" s="50"/>
      <c r="J45" s="50">
        <v>0.11899999999999999</v>
      </c>
      <c r="K45" s="50">
        <f>0.1000743+0.0023187</f>
        <v>0.10239300000000001</v>
      </c>
      <c r="L45" s="50"/>
      <c r="M45" s="50">
        <v>0.1</v>
      </c>
      <c r="N45" s="50"/>
      <c r="O45" s="50">
        <v>0.13500000000000001</v>
      </c>
      <c r="P45" s="50">
        <f>0.2928839+0.0061264</f>
        <v>0.29901029999999995</v>
      </c>
      <c r="Q45" s="50"/>
      <c r="R45" s="50">
        <f>123/1000</f>
        <v>0.123</v>
      </c>
      <c r="S45" s="50">
        <f>[1]год!$G$167/1000</f>
        <v>0.11739289999999999</v>
      </c>
      <c r="T45" s="50"/>
      <c r="U45" s="64">
        <v>0.16900000000000001</v>
      </c>
      <c r="V45" s="64">
        <f>171.0834/1000</f>
        <v>0.17108340000000002</v>
      </c>
      <c r="W45" s="50"/>
      <c r="X45" s="111">
        <f>173/1000</f>
        <v>0.17299999999999999</v>
      </c>
      <c r="Y45" s="309">
        <f>74/1000</f>
        <v>7.3999999999999996E-2</v>
      </c>
      <c r="Z45" s="309"/>
      <c r="AA45" s="111">
        <v>0</v>
      </c>
      <c r="AB45" s="111">
        <f>120.5146/1000</f>
        <v>0.1205146</v>
      </c>
      <c r="AC45" s="111"/>
      <c r="AD45" s="111">
        <v>0</v>
      </c>
      <c r="AE45" s="111">
        <v>0</v>
      </c>
      <c r="AF45" s="111">
        <f>120.5146/1000</f>
        <v>0.1205146</v>
      </c>
      <c r="AG45" s="111">
        <f>0</f>
        <v>0</v>
      </c>
      <c r="AH45" s="111">
        <v>0</v>
      </c>
      <c r="AI45" s="111">
        <f>0</f>
        <v>0</v>
      </c>
      <c r="AJ45" s="111">
        <f>0</f>
        <v>0</v>
      </c>
      <c r="AK45" s="111">
        <v>0</v>
      </c>
      <c r="AL45" s="111">
        <f>0</f>
        <v>0</v>
      </c>
      <c r="AM45" s="50"/>
      <c r="AN45" s="112">
        <v>0.17299999999999999</v>
      </c>
      <c r="AO45" s="112">
        <v>0</v>
      </c>
      <c r="AP45" s="116"/>
      <c r="AQ45" s="118"/>
      <c r="AR45" s="177"/>
      <c r="AS45" s="175"/>
      <c r="AT45" s="178"/>
    </row>
    <row r="46" spans="1:46" s="9" customFormat="1" ht="19.5" customHeight="1" x14ac:dyDescent="0.35">
      <c r="A46" s="55" t="s">
        <v>137</v>
      </c>
      <c r="B46" s="40" t="s">
        <v>125</v>
      </c>
      <c r="C46" s="50"/>
      <c r="D46" s="51"/>
      <c r="E46" s="50"/>
      <c r="F46" s="50"/>
      <c r="G46" s="50">
        <f>34859/1000</f>
        <v>34.859000000000002</v>
      </c>
      <c r="H46" s="50">
        <f>25806.6871/1000</f>
        <v>25.806687099999998</v>
      </c>
      <c r="I46" s="50"/>
      <c r="J46" s="50">
        <v>21.052</v>
      </c>
      <c r="K46" s="50">
        <v>22.546519700000001</v>
      </c>
      <c r="L46" s="50"/>
      <c r="M46" s="50">
        <v>22.55</v>
      </c>
      <c r="N46" s="50"/>
      <c r="O46" s="50">
        <v>28.908999999999999</v>
      </c>
      <c r="P46" s="50">
        <v>58.710440400000003</v>
      </c>
      <c r="Q46" s="50"/>
      <c r="R46" s="50">
        <f>25724/1000</f>
        <v>25.724</v>
      </c>
      <c r="S46" s="50">
        <f>22956.9896/1000</f>
        <v>22.9569896</v>
      </c>
      <c r="T46" s="50"/>
      <c r="U46" s="64">
        <f>34532/1000</f>
        <v>34.531999999999996</v>
      </c>
      <c r="V46" s="64">
        <f>35973.4611/1000</f>
        <v>35.973461100000002</v>
      </c>
      <c r="W46" s="50"/>
      <c r="X46" s="111">
        <f>34738/1000</f>
        <v>34.738</v>
      </c>
      <c r="Y46" s="309">
        <f>16222/1000</f>
        <v>16.222000000000001</v>
      </c>
      <c r="Z46" s="309"/>
      <c r="AA46" s="111">
        <f>39213/1000</f>
        <v>39.213000000000001</v>
      </c>
      <c r="AB46" s="111">
        <f>24586.6341/1000</f>
        <v>24.586634099999998</v>
      </c>
      <c r="AC46" s="111"/>
      <c r="AD46" s="111">
        <v>20.67</v>
      </c>
      <c r="AE46" s="111">
        <v>20.67</v>
      </c>
      <c r="AF46" s="111">
        <f>24586.6341/1000</f>
        <v>24.586634099999998</v>
      </c>
      <c r="AG46" s="111">
        <f>25594/1000</f>
        <v>25.594000000000001</v>
      </c>
      <c r="AH46" s="111">
        <v>20.67</v>
      </c>
      <c r="AI46" s="111">
        <f>25594/1000</f>
        <v>25.594000000000001</v>
      </c>
      <c r="AJ46" s="111">
        <f>25594/1000</f>
        <v>25.594000000000001</v>
      </c>
      <c r="AK46" s="111">
        <v>20.67</v>
      </c>
      <c r="AL46" s="111">
        <f>25594/1000</f>
        <v>25.594000000000001</v>
      </c>
      <c r="AM46" s="50"/>
      <c r="AN46" s="112">
        <f>34738/1000</f>
        <v>34.738</v>
      </c>
      <c r="AO46" s="112">
        <v>39.213000000000001</v>
      </c>
      <c r="AP46" s="116"/>
      <c r="AQ46" s="118"/>
      <c r="AR46" s="177"/>
      <c r="AS46" s="175"/>
      <c r="AT46" s="178"/>
    </row>
    <row r="47" spans="1:46" s="9" customFormat="1" ht="19.5" customHeight="1" x14ac:dyDescent="0.35">
      <c r="A47" s="55" t="s">
        <v>138</v>
      </c>
      <c r="B47" s="40" t="s">
        <v>127</v>
      </c>
      <c r="C47" s="50"/>
      <c r="D47" s="51"/>
      <c r="E47" s="50"/>
      <c r="F47" s="50"/>
      <c r="G47" s="50">
        <f>9979/1000</f>
        <v>9.9789999999999992</v>
      </c>
      <c r="H47" s="50">
        <f>(7692.2618+409.4716)/1000</f>
        <v>8.1017334000000005</v>
      </c>
      <c r="I47" s="50"/>
      <c r="J47" s="50">
        <v>6.0270000000000001</v>
      </c>
      <c r="K47" s="50">
        <f>4.7324509+0.396045</f>
        <v>5.1284958999999999</v>
      </c>
      <c r="L47" s="50"/>
      <c r="M47" s="50">
        <v>5.13</v>
      </c>
      <c r="N47" s="50"/>
      <c r="O47" s="50">
        <v>8.6869999999999994</v>
      </c>
      <c r="P47" s="50">
        <f>17.8382358+0.8622121</f>
        <v>18.7004479</v>
      </c>
      <c r="Q47" s="50"/>
      <c r="R47" s="50">
        <f>7098/1000</f>
        <v>7.0979999999999999</v>
      </c>
      <c r="S47" s="50">
        <f>5873.7572/1000</f>
        <v>5.8737572</v>
      </c>
      <c r="T47" s="50"/>
      <c r="U47" s="64">
        <v>10.298999999999999</v>
      </c>
      <c r="V47" s="64">
        <f>(10363.7521+415.7316)/1000</f>
        <v>10.779483699999998</v>
      </c>
      <c r="W47" s="50"/>
      <c r="X47" s="111">
        <f>9901/1000</f>
        <v>9.9009999999999998</v>
      </c>
      <c r="Y47" s="309">
        <f>4007/1000</f>
        <v>4.0069999999999997</v>
      </c>
      <c r="Z47" s="309"/>
      <c r="AA47" s="111">
        <f>11785/1000</f>
        <v>11.785</v>
      </c>
      <c r="AB47" s="111">
        <f>(6139.7539+166.727)/1000</f>
        <v>6.3064808999999995</v>
      </c>
      <c r="AC47" s="111"/>
      <c r="AD47" s="111">
        <f>5679/1000</f>
        <v>5.6790000000000003</v>
      </c>
      <c r="AE47" s="111">
        <f t="shared" ref="AE47" si="70">5679/1000</f>
        <v>5.6790000000000003</v>
      </c>
      <c r="AF47" s="111">
        <f>(6139.7539+166.727)/1000</f>
        <v>6.3064808999999995</v>
      </c>
      <c r="AG47" s="111">
        <f>7031/1000</f>
        <v>7.0309999999999997</v>
      </c>
      <c r="AH47" s="111">
        <f>5679/1000</f>
        <v>5.6790000000000003</v>
      </c>
      <c r="AI47" s="111">
        <f>7031/1000</f>
        <v>7.0309999999999997</v>
      </c>
      <c r="AJ47" s="111">
        <f>7031/1000</f>
        <v>7.0309999999999997</v>
      </c>
      <c r="AK47" s="111">
        <f>5679/1000</f>
        <v>5.6790000000000003</v>
      </c>
      <c r="AL47" s="111">
        <f>7031/1000</f>
        <v>7.0309999999999997</v>
      </c>
      <c r="AM47" s="50"/>
      <c r="AN47" s="112">
        <v>9.9009999999999998</v>
      </c>
      <c r="AO47" s="112">
        <v>11.785</v>
      </c>
      <c r="AP47" s="116"/>
      <c r="AQ47" s="118"/>
      <c r="AR47" s="177"/>
      <c r="AS47" s="175"/>
      <c r="AT47" s="178"/>
    </row>
    <row r="48" spans="1:46" s="8" customFormat="1" ht="30" x14ac:dyDescent="0.35">
      <c r="A48" s="74" t="s">
        <v>19</v>
      </c>
      <c r="B48" s="75" t="s">
        <v>20</v>
      </c>
      <c r="C48" s="73">
        <f t="shared" ref="C48:J48" si="71">C52+C57</f>
        <v>96018</v>
      </c>
      <c r="D48" s="76">
        <f t="shared" si="71"/>
        <v>91221</v>
      </c>
      <c r="E48" s="73">
        <f t="shared" si="71"/>
        <v>85479</v>
      </c>
      <c r="F48" s="73">
        <f t="shared" si="71"/>
        <v>91357.8995</v>
      </c>
      <c r="G48" s="73">
        <f>G52+G57</f>
        <v>62.032999999999994</v>
      </c>
      <c r="H48" s="73">
        <f t="shared" si="71"/>
        <v>93.647000000000006</v>
      </c>
      <c r="I48" s="73"/>
      <c r="J48" s="73">
        <f t="shared" si="71"/>
        <v>42.558999999999997</v>
      </c>
      <c r="K48" s="73">
        <f>K52+K57</f>
        <v>71.801330300000004</v>
      </c>
      <c r="L48" s="73"/>
      <c r="M48" s="73">
        <f>M52+M57</f>
        <v>71.800000000000011</v>
      </c>
      <c r="N48" s="73"/>
      <c r="O48" s="73">
        <f t="shared" ref="O48" si="72">O52+O57</f>
        <v>51.253999999999998</v>
      </c>
      <c r="P48" s="73">
        <f>P52+P57</f>
        <v>58.819177400000001</v>
      </c>
      <c r="Q48" s="73"/>
      <c r="R48" s="73">
        <f>R52+R57</f>
        <v>67.974000000000004</v>
      </c>
      <c r="S48" s="73">
        <f>S52+S57</f>
        <v>71.504000000000005</v>
      </c>
      <c r="T48" s="73"/>
      <c r="U48" s="77">
        <f t="shared" ref="U48:V48" si="73">U52+U57</f>
        <v>70.757999999999996</v>
      </c>
      <c r="V48" s="77">
        <f t="shared" si="73"/>
        <v>92.557593799999992</v>
      </c>
      <c r="W48" s="73"/>
      <c r="X48" s="77">
        <f>X52+X57</f>
        <v>66.454999999999998</v>
      </c>
      <c r="Y48" s="77">
        <f t="shared" ref="Y48" si="74">Y52+Y57</f>
        <v>96.371999999999986</v>
      </c>
      <c r="Z48" s="77"/>
      <c r="AA48" s="77">
        <f>AA52+AA57</f>
        <v>70.873000000000005</v>
      </c>
      <c r="AB48" s="77">
        <f>AB52+AB57</f>
        <v>85.183332100000001</v>
      </c>
      <c r="AC48" s="77"/>
      <c r="AD48" s="77">
        <f t="shared" ref="AD48:AJ48" si="75">AD52+AD57</f>
        <v>72.923000000000002</v>
      </c>
      <c r="AE48" s="77">
        <f t="shared" ref="AE48" si="76">AE52+AE57</f>
        <v>72.923000000000002</v>
      </c>
      <c r="AF48" s="77">
        <f>AF52+AF57</f>
        <v>85.183332100000001</v>
      </c>
      <c r="AG48" s="77">
        <f t="shared" ref="AG48" si="77">AG52+AG57</f>
        <v>73.867999999999995</v>
      </c>
      <c r="AH48" s="77">
        <f t="shared" ref="AH48" si="78">AH52+AH57</f>
        <v>72.923000000000002</v>
      </c>
      <c r="AI48" s="77">
        <f t="shared" si="75"/>
        <v>73.867999999999995</v>
      </c>
      <c r="AJ48" s="77">
        <f t="shared" si="75"/>
        <v>73.867999999999995</v>
      </c>
      <c r="AK48" s="77">
        <f t="shared" ref="AK48:AL48" si="79">AK52+AK57</f>
        <v>72.923000000000002</v>
      </c>
      <c r="AL48" s="77">
        <f t="shared" si="79"/>
        <v>73.867999999999995</v>
      </c>
      <c r="AM48" s="73"/>
      <c r="AN48" s="73">
        <f>AN52+AN57</f>
        <v>66.454999999999998</v>
      </c>
      <c r="AO48" s="73">
        <f t="shared" ref="AO48" si="80">AO52+AO57</f>
        <v>72.968999999999994</v>
      </c>
      <c r="AP48" s="118">
        <f>S48-S52-S66-S73</f>
        <v>5.2960000000084051E-3</v>
      </c>
      <c r="AQ48" s="118"/>
      <c r="AR48" s="177"/>
      <c r="AS48" s="177"/>
      <c r="AT48" s="178"/>
    </row>
    <row r="49" spans="1:46" s="9" customFormat="1" ht="19.5" customHeight="1" x14ac:dyDescent="0.35">
      <c r="A49" s="26"/>
      <c r="B49" s="27" t="s">
        <v>11</v>
      </c>
      <c r="C49" s="50">
        <f t="shared" ref="C49:R49" si="81">C48</f>
        <v>96018</v>
      </c>
      <c r="D49" s="51">
        <f t="shared" si="81"/>
        <v>91221</v>
      </c>
      <c r="E49" s="50">
        <f t="shared" si="81"/>
        <v>85479</v>
      </c>
      <c r="F49" s="50">
        <f t="shared" si="81"/>
        <v>91357.8995</v>
      </c>
      <c r="G49" s="50">
        <f>G48</f>
        <v>62.032999999999994</v>
      </c>
      <c r="H49" s="50">
        <f t="shared" si="81"/>
        <v>93.647000000000006</v>
      </c>
      <c r="I49" s="50"/>
      <c r="J49" s="50">
        <f t="shared" si="81"/>
        <v>42.558999999999997</v>
      </c>
      <c r="K49" s="50">
        <f t="shared" si="81"/>
        <v>71.801330300000004</v>
      </c>
      <c r="L49" s="50"/>
      <c r="M49" s="50">
        <f t="shared" si="81"/>
        <v>71.800000000000011</v>
      </c>
      <c r="N49" s="50"/>
      <c r="O49" s="50">
        <f t="shared" si="81"/>
        <v>51.253999999999998</v>
      </c>
      <c r="P49" s="50">
        <f t="shared" si="81"/>
        <v>58.819177400000001</v>
      </c>
      <c r="Q49" s="50"/>
      <c r="R49" s="50">
        <f t="shared" si="81"/>
        <v>67.974000000000004</v>
      </c>
      <c r="S49" s="50">
        <f>S48</f>
        <v>71.504000000000005</v>
      </c>
      <c r="T49" s="50"/>
      <c r="U49" s="64">
        <f>+U52+U57</f>
        <v>70.757999999999996</v>
      </c>
      <c r="V49" s="64">
        <f>+V52+V57</f>
        <v>92.557593799999992</v>
      </c>
      <c r="W49" s="50"/>
      <c r="X49" s="111">
        <f>+X57+X52</f>
        <v>66.454999999999998</v>
      </c>
      <c r="Y49" s="64">
        <f>+Y52+Y57</f>
        <v>96.371999999999986</v>
      </c>
      <c r="Z49" s="64"/>
      <c r="AA49" s="64">
        <f>+AA57+AA52</f>
        <v>70.873000000000005</v>
      </c>
      <c r="AB49" s="111">
        <f>+AB57+AB52</f>
        <v>85.183332100000001</v>
      </c>
      <c r="AC49" s="111"/>
      <c r="AD49" s="111">
        <f>+AD57+AD52</f>
        <v>72.923000000000002</v>
      </c>
      <c r="AE49" s="111">
        <f>+AE57+AE52</f>
        <v>72.923000000000002</v>
      </c>
      <c r="AF49" s="111">
        <f>+AF57+AF52</f>
        <v>85.183332100000001</v>
      </c>
      <c r="AG49" s="111">
        <f>+AG52+AG57</f>
        <v>73.867999999999995</v>
      </c>
      <c r="AH49" s="111">
        <f>+AH57+AH52</f>
        <v>72.923000000000002</v>
      </c>
      <c r="AI49" s="111">
        <f>+AI52+AI57</f>
        <v>73.867999999999995</v>
      </c>
      <c r="AJ49" s="111">
        <f>+AJ52+AJ57</f>
        <v>73.867999999999995</v>
      </c>
      <c r="AK49" s="111">
        <f>+AK57+AK52</f>
        <v>72.923000000000002</v>
      </c>
      <c r="AL49" s="111">
        <f>+AL52+AL57</f>
        <v>73.867999999999995</v>
      </c>
      <c r="AM49" s="50"/>
      <c r="AN49" s="112">
        <f>+AN57+AN52</f>
        <v>66.454999999999998</v>
      </c>
      <c r="AO49" s="112">
        <f t="shared" ref="AO49" si="82">AO48</f>
        <v>72.968999999999994</v>
      </c>
      <c r="AP49" s="116"/>
      <c r="AQ49" s="118"/>
      <c r="AR49" s="177"/>
      <c r="AS49" s="175"/>
      <c r="AT49" s="178"/>
    </row>
    <row r="50" spans="1:46" s="9" customFormat="1" ht="19.5" customHeight="1" x14ac:dyDescent="0.35">
      <c r="A50" s="26"/>
      <c r="B50" s="27" t="s">
        <v>12</v>
      </c>
      <c r="C50" s="50"/>
      <c r="D50" s="51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64"/>
      <c r="V50" s="64"/>
      <c r="W50" s="50"/>
      <c r="X50" s="111"/>
      <c r="Y50" s="64"/>
      <c r="Z50" s="64"/>
      <c r="AA50" s="64"/>
      <c r="AB50" s="111"/>
      <c r="AC50" s="111"/>
      <c r="AD50" s="64"/>
      <c r="AE50" s="64"/>
      <c r="AF50" s="111"/>
      <c r="AG50" s="111"/>
      <c r="AH50" s="64"/>
      <c r="AI50" s="111"/>
      <c r="AJ50" s="111"/>
      <c r="AK50" s="64"/>
      <c r="AL50" s="111"/>
      <c r="AM50" s="50"/>
      <c r="AN50" s="112"/>
      <c r="AO50" s="112"/>
      <c r="AP50" s="116"/>
      <c r="AQ50" s="118"/>
      <c r="AR50" s="177"/>
      <c r="AS50" s="175"/>
      <c r="AT50" s="178"/>
    </row>
    <row r="51" spans="1:46" s="9" customFormat="1" ht="19.5" customHeight="1" x14ac:dyDescent="0.35">
      <c r="A51" s="26"/>
      <c r="B51" s="27" t="s">
        <v>13</v>
      </c>
      <c r="C51" s="50"/>
      <c r="D51" s="51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64"/>
      <c r="V51" s="64"/>
      <c r="W51" s="50"/>
      <c r="X51" s="111"/>
      <c r="Y51" s="64"/>
      <c r="Z51" s="64"/>
      <c r="AA51" s="64"/>
      <c r="AB51" s="111"/>
      <c r="AC51" s="111"/>
      <c r="AD51" s="64"/>
      <c r="AE51" s="64"/>
      <c r="AF51" s="111"/>
      <c r="AG51" s="111"/>
      <c r="AH51" s="64"/>
      <c r="AI51" s="111"/>
      <c r="AJ51" s="111"/>
      <c r="AK51" s="64"/>
      <c r="AL51" s="111"/>
      <c r="AM51" s="50"/>
      <c r="AN51" s="112"/>
      <c r="AO51" s="112"/>
      <c r="AP51" s="116"/>
      <c r="AQ51" s="118"/>
      <c r="AR51" s="177"/>
      <c r="AS51" s="175"/>
      <c r="AT51" s="178"/>
    </row>
    <row r="52" spans="1:46" s="92" customFormat="1" ht="19.5" customHeight="1" x14ac:dyDescent="0.35">
      <c r="A52" s="88" t="s">
        <v>21</v>
      </c>
      <c r="B52" s="89" t="s">
        <v>15</v>
      </c>
      <c r="C52" s="90">
        <v>1915</v>
      </c>
      <c r="D52" s="91">
        <v>1795</v>
      </c>
      <c r="E52" s="90">
        <v>1941</v>
      </c>
      <c r="F52" s="90">
        <v>2053.9897999999998</v>
      </c>
      <c r="G52" s="90">
        <f>1672/1000</f>
        <v>1.6719999999999999</v>
      </c>
      <c r="H52" s="90">
        <f>2480/1000</f>
        <v>2.48</v>
      </c>
      <c r="I52" s="90"/>
      <c r="J52" s="90">
        <f>960/1000</f>
        <v>0.96</v>
      </c>
      <c r="K52" s="90">
        <f>1621.162/1000</f>
        <v>1.621162</v>
      </c>
      <c r="L52" s="90"/>
      <c r="M52" s="90">
        <v>1.62</v>
      </c>
      <c r="N52" s="90"/>
      <c r="O52" s="90">
        <f>1216/1000</f>
        <v>1.216</v>
      </c>
      <c r="P52" s="90">
        <f>1345.8957/1000</f>
        <v>1.3458957</v>
      </c>
      <c r="Q52" s="90"/>
      <c r="R52" s="90">
        <f>1759/1000</f>
        <v>1.7589999999999999</v>
      </c>
      <c r="S52" s="90">
        <v>1.83</v>
      </c>
      <c r="T52" s="90"/>
      <c r="U52" s="90">
        <v>1.802</v>
      </c>
      <c r="V52" s="90">
        <f>2392.9189/1000</f>
        <v>2.3929189000000002</v>
      </c>
      <c r="W52" s="90"/>
      <c r="X52" s="310">
        <f>1580/1000</f>
        <v>1.58</v>
      </c>
      <c r="Y52" s="65">
        <f>2445/1000</f>
        <v>2.4449999999999998</v>
      </c>
      <c r="Z52" s="65"/>
      <c r="AA52" s="65">
        <f>2427/1000</f>
        <v>2.427</v>
      </c>
      <c r="AB52" s="310">
        <f>2162.2486/1000</f>
        <v>2.1622485999999999</v>
      </c>
      <c r="AC52" s="310"/>
      <c r="AD52" s="310">
        <f>1940/1000</f>
        <v>1.94</v>
      </c>
      <c r="AE52" s="310">
        <f>1940/1000</f>
        <v>1.94</v>
      </c>
      <c r="AF52" s="310">
        <f>2162.2486/1000</f>
        <v>2.1622485999999999</v>
      </c>
      <c r="AG52" s="310">
        <f>1952/1000</f>
        <v>1.952</v>
      </c>
      <c r="AH52" s="310">
        <f>1940/1000</f>
        <v>1.94</v>
      </c>
      <c r="AI52" s="310">
        <f>1952/1000</f>
        <v>1.952</v>
      </c>
      <c r="AJ52" s="310">
        <f>1952/1000</f>
        <v>1.952</v>
      </c>
      <c r="AK52" s="310">
        <f>1940/1000</f>
        <v>1.94</v>
      </c>
      <c r="AL52" s="310">
        <f>1952/1000</f>
        <v>1.952</v>
      </c>
      <c r="AM52" s="14"/>
      <c r="AN52" s="120">
        <v>1.58</v>
      </c>
      <c r="AO52" s="120">
        <v>2.0270000000000001</v>
      </c>
      <c r="AP52" s="118"/>
      <c r="AQ52" s="118"/>
      <c r="AR52" s="177"/>
      <c r="AS52" s="177"/>
      <c r="AT52" s="178"/>
    </row>
    <row r="53" spans="1:46" ht="19.5" customHeight="1" x14ac:dyDescent="0.35">
      <c r="A53" s="26"/>
      <c r="B53" s="30" t="s">
        <v>16</v>
      </c>
      <c r="C53" s="50">
        <f t="shared" ref="C53:J53" si="83">C54/C49*100</f>
        <v>1.9944177133454144</v>
      </c>
      <c r="D53" s="51">
        <f t="shared" si="83"/>
        <v>1.9677486543668674</v>
      </c>
      <c r="E53" s="50">
        <f t="shared" si="83"/>
        <v>2.270733162531148</v>
      </c>
      <c r="F53" s="50">
        <f t="shared" si="83"/>
        <v>2.2482892133482117</v>
      </c>
      <c r="G53" s="50">
        <f t="shared" si="83"/>
        <v>2.6953395773217483</v>
      </c>
      <c r="H53" s="50">
        <f t="shared" si="83"/>
        <v>2.6482428694992897</v>
      </c>
      <c r="I53" s="50"/>
      <c r="J53" s="50">
        <f t="shared" si="83"/>
        <v>2.2556920980286188</v>
      </c>
      <c r="K53" s="50">
        <f>K54/K49*100</f>
        <v>2.2578439608660008</v>
      </c>
      <c r="L53" s="50"/>
      <c r="M53" s="50">
        <f>M54/M49*100</f>
        <v>2.2562674094707518</v>
      </c>
      <c r="N53" s="50"/>
      <c r="O53" s="50">
        <f t="shared" ref="O53" si="84">O54/O49*100</f>
        <v>2.372497756272681</v>
      </c>
      <c r="P53" s="50">
        <f>P54/P49*100</f>
        <v>2.2881919800530905</v>
      </c>
      <c r="Q53" s="50"/>
      <c r="R53" s="50">
        <f>R54/R49*100</f>
        <v>2.5877541412893161</v>
      </c>
      <c r="S53" s="50">
        <f>S54/S49*100</f>
        <v>2.5592973819646452</v>
      </c>
      <c r="T53" s="50"/>
      <c r="U53" s="64">
        <f>U54/U49*100</f>
        <v>2.5467084993922953</v>
      </c>
      <c r="V53" s="64">
        <f>V54/V49*100</f>
        <v>2.5853296328885338</v>
      </c>
      <c r="W53" s="50"/>
      <c r="X53" s="111">
        <v>2.5129692642382992</v>
      </c>
      <c r="Y53" s="64">
        <f>Y54/Y49*100</f>
        <v>2.537043954675632</v>
      </c>
      <c r="Z53" s="64"/>
      <c r="AA53" s="64">
        <f>AA54/AA49*100</f>
        <v>3.4244352574323083</v>
      </c>
      <c r="AB53" s="64">
        <f>AB54/AB49*100</f>
        <v>2.5383470529911332</v>
      </c>
      <c r="AC53" s="111"/>
      <c r="AD53" s="64">
        <f>AD54/AD49*100</f>
        <v>2.6603403590088175</v>
      </c>
      <c r="AE53" s="64">
        <f>AE54/AE49*100</f>
        <v>2.6603403590088175</v>
      </c>
      <c r="AF53" s="64">
        <f>AF54/AF49*100</f>
        <v>2.5383470529911332</v>
      </c>
      <c r="AG53" s="64">
        <f t="shared" ref="AG53" si="85">AG54/AG49*100</f>
        <v>2.6425515784913629</v>
      </c>
      <c r="AH53" s="64">
        <f>AH54/AH49*100</f>
        <v>2.6603403590088175</v>
      </c>
      <c r="AI53" s="64">
        <f t="shared" ref="AI53" si="86">AI54/AI49*100</f>
        <v>2.6425515784913629</v>
      </c>
      <c r="AJ53" s="64">
        <f t="shared" ref="AJ53:AL53" si="87">AJ54/AJ49*100</f>
        <v>2.6425515784913629</v>
      </c>
      <c r="AK53" s="64">
        <f>AK54/AK49*100</f>
        <v>2.6603403590088175</v>
      </c>
      <c r="AL53" s="64">
        <f t="shared" si="87"/>
        <v>2.6425515784913629</v>
      </c>
      <c r="AM53" s="50"/>
      <c r="AN53" s="112">
        <v>2.5129692642382992</v>
      </c>
      <c r="AO53" s="112">
        <f t="shared" ref="AO53" si="88">AO54/AO49*100</f>
        <v>2.7778919815264018</v>
      </c>
      <c r="AQ53" s="118"/>
      <c r="AR53" s="177"/>
      <c r="AT53" s="178"/>
    </row>
    <row r="54" spans="1:46" s="9" customFormat="1" ht="19.5" customHeight="1" x14ac:dyDescent="0.35">
      <c r="A54" s="26"/>
      <c r="B54" s="27" t="s">
        <v>11</v>
      </c>
      <c r="C54" s="50">
        <f t="shared" ref="C54:J54" si="89">C52</f>
        <v>1915</v>
      </c>
      <c r="D54" s="51">
        <f t="shared" si="89"/>
        <v>1795</v>
      </c>
      <c r="E54" s="50">
        <f t="shared" si="89"/>
        <v>1941</v>
      </c>
      <c r="F54" s="50">
        <f t="shared" si="89"/>
        <v>2053.9897999999998</v>
      </c>
      <c r="G54" s="50">
        <f t="shared" si="89"/>
        <v>1.6719999999999999</v>
      </c>
      <c r="H54" s="50">
        <f t="shared" si="89"/>
        <v>2.48</v>
      </c>
      <c r="I54" s="50"/>
      <c r="J54" s="50">
        <f t="shared" si="89"/>
        <v>0.96</v>
      </c>
      <c r="K54" s="50">
        <f>K52</f>
        <v>1.621162</v>
      </c>
      <c r="L54" s="50"/>
      <c r="M54" s="50">
        <f>M52</f>
        <v>1.62</v>
      </c>
      <c r="N54" s="50"/>
      <c r="O54" s="50">
        <f t="shared" ref="O54" si="90">O52</f>
        <v>1.216</v>
      </c>
      <c r="P54" s="50">
        <f>P52</f>
        <v>1.3458957</v>
      </c>
      <c r="Q54" s="50"/>
      <c r="R54" s="50">
        <f>R52</f>
        <v>1.7589999999999999</v>
      </c>
      <c r="S54" s="50">
        <f>S52</f>
        <v>1.83</v>
      </c>
      <c r="T54" s="50"/>
      <c r="U54" s="64">
        <f>U52</f>
        <v>1.802</v>
      </c>
      <c r="V54" s="64">
        <f>V52</f>
        <v>2.3929189000000002</v>
      </c>
      <c r="W54" s="50"/>
      <c r="X54" s="111">
        <v>1.802</v>
      </c>
      <c r="Y54" s="64">
        <f>Y52</f>
        <v>2.4449999999999998</v>
      </c>
      <c r="Z54" s="64"/>
      <c r="AA54" s="64">
        <f>AA52</f>
        <v>2.427</v>
      </c>
      <c r="AB54" s="64">
        <f>AB52</f>
        <v>2.1622485999999999</v>
      </c>
      <c r="AC54" s="111"/>
      <c r="AD54" s="64">
        <f>AD52</f>
        <v>1.94</v>
      </c>
      <c r="AE54" s="64">
        <f>AE52</f>
        <v>1.94</v>
      </c>
      <c r="AF54" s="64">
        <f>AF52</f>
        <v>2.1622485999999999</v>
      </c>
      <c r="AG54" s="64">
        <f t="shared" ref="AG54" si="91">AG52</f>
        <v>1.952</v>
      </c>
      <c r="AH54" s="64">
        <f>AH52</f>
        <v>1.94</v>
      </c>
      <c r="AI54" s="64">
        <f t="shared" ref="AI54" si="92">AI52</f>
        <v>1.952</v>
      </c>
      <c r="AJ54" s="64">
        <f t="shared" ref="AJ54:AL54" si="93">AJ52</f>
        <v>1.952</v>
      </c>
      <c r="AK54" s="64">
        <f>AK52</f>
        <v>1.94</v>
      </c>
      <c r="AL54" s="64">
        <f t="shared" si="93"/>
        <v>1.952</v>
      </c>
      <c r="AM54" s="50"/>
      <c r="AN54" s="112">
        <v>1.802</v>
      </c>
      <c r="AO54" s="112">
        <f t="shared" ref="AO54" si="94">AO52</f>
        <v>2.0270000000000001</v>
      </c>
      <c r="AP54" s="116"/>
      <c r="AQ54" s="118"/>
      <c r="AR54" s="177"/>
      <c r="AS54" s="175"/>
      <c r="AT54" s="178"/>
    </row>
    <row r="55" spans="1:46" s="9" customFormat="1" ht="19.5" customHeight="1" x14ac:dyDescent="0.35">
      <c r="A55" s="26"/>
      <c r="B55" s="27" t="s">
        <v>12</v>
      </c>
      <c r="C55" s="50"/>
      <c r="D55" s="51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64"/>
      <c r="V55" s="64"/>
      <c r="W55" s="50"/>
      <c r="X55" s="111"/>
      <c r="Y55" s="64"/>
      <c r="Z55" s="64"/>
      <c r="AA55" s="64"/>
      <c r="AB55" s="111"/>
      <c r="AC55" s="111"/>
      <c r="AD55" s="64"/>
      <c r="AE55" s="64"/>
      <c r="AF55" s="111"/>
      <c r="AG55" s="111"/>
      <c r="AH55" s="64"/>
      <c r="AI55" s="111"/>
      <c r="AJ55" s="111"/>
      <c r="AK55" s="64"/>
      <c r="AL55" s="111"/>
      <c r="AM55" s="50"/>
      <c r="AN55" s="112"/>
      <c r="AO55" s="112"/>
      <c r="AP55" s="116"/>
      <c r="AQ55" s="118"/>
      <c r="AR55" s="177"/>
      <c r="AS55" s="175"/>
      <c r="AT55" s="178"/>
    </row>
    <row r="56" spans="1:46" s="9" customFormat="1" ht="19.5" customHeight="1" x14ac:dyDescent="0.35">
      <c r="A56" s="26"/>
      <c r="B56" s="27" t="s">
        <v>13</v>
      </c>
      <c r="C56" s="50"/>
      <c r="D56" s="51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64"/>
      <c r="V56" s="64"/>
      <c r="W56" s="50"/>
      <c r="X56" s="111"/>
      <c r="Y56" s="64"/>
      <c r="Z56" s="64"/>
      <c r="AA56" s="64"/>
      <c r="AB56" s="111"/>
      <c r="AC56" s="111"/>
      <c r="AD56" s="64"/>
      <c r="AE56" s="64"/>
      <c r="AF56" s="111"/>
      <c r="AG56" s="111"/>
      <c r="AH56" s="64"/>
      <c r="AI56" s="111"/>
      <c r="AJ56" s="111"/>
      <c r="AK56" s="64"/>
      <c r="AL56" s="111"/>
      <c r="AM56" s="50"/>
      <c r="AN56" s="112"/>
      <c r="AO56" s="112"/>
      <c r="AP56" s="116"/>
      <c r="AQ56" s="118"/>
      <c r="AR56" s="177"/>
      <c r="AS56" s="175"/>
      <c r="AT56" s="178"/>
    </row>
    <row r="57" spans="1:46" s="92" customFormat="1" ht="19.5" customHeight="1" x14ac:dyDescent="0.35">
      <c r="A57" s="88" t="s">
        <v>22</v>
      </c>
      <c r="B57" s="89" t="s">
        <v>18</v>
      </c>
      <c r="C57" s="90">
        <v>94103</v>
      </c>
      <c r="D57" s="91">
        <f>65559+23867</f>
        <v>89426</v>
      </c>
      <c r="E57" s="90">
        <f>78526+5012</f>
        <v>83538</v>
      </c>
      <c r="F57" s="90">
        <v>89303.909700000004</v>
      </c>
      <c r="G57" s="90">
        <f>60361/1000</f>
        <v>60.360999999999997</v>
      </c>
      <c r="H57" s="90">
        <f>91167/1000</f>
        <v>91.167000000000002</v>
      </c>
      <c r="I57" s="90"/>
      <c r="J57" s="90">
        <f>41599/1000</f>
        <v>41.598999999999997</v>
      </c>
      <c r="K57" s="90">
        <f>70180.1683/1000</f>
        <v>70.180168300000005</v>
      </c>
      <c r="L57" s="90"/>
      <c r="M57" s="90">
        <v>70.180000000000007</v>
      </c>
      <c r="N57" s="90"/>
      <c r="O57" s="90">
        <f>50038/1000</f>
        <v>50.037999999999997</v>
      </c>
      <c r="P57" s="90">
        <f>57473.2817/1000</f>
        <v>57.473281700000001</v>
      </c>
      <c r="Q57" s="90"/>
      <c r="R57" s="90">
        <f>66215/1000</f>
        <v>66.215000000000003</v>
      </c>
      <c r="S57" s="90">
        <v>69.674000000000007</v>
      </c>
      <c r="T57" s="90"/>
      <c r="U57" s="90">
        <f>+U62</f>
        <v>68.955999999999989</v>
      </c>
      <c r="V57" s="90">
        <f>+V62</f>
        <v>90.164674899999994</v>
      </c>
      <c r="W57" s="90"/>
      <c r="X57" s="310">
        <f>+X62</f>
        <v>64.875</v>
      </c>
      <c r="Y57" s="65">
        <f>+Y62</f>
        <v>93.926999999999992</v>
      </c>
      <c r="Z57" s="65"/>
      <c r="AA57" s="65">
        <f>+AA62</f>
        <v>68.445999999999998</v>
      </c>
      <c r="AB57" s="310">
        <f>+AB62</f>
        <v>83.021083500000003</v>
      </c>
      <c r="AC57" s="310"/>
      <c r="AD57" s="310">
        <f t="shared" ref="AD57:AL57" si="95">+AD62</f>
        <v>70.983000000000004</v>
      </c>
      <c r="AE57" s="310">
        <f t="shared" si="95"/>
        <v>70.983000000000004</v>
      </c>
      <c r="AF57" s="310">
        <f>+AF62</f>
        <v>83.021083500000003</v>
      </c>
      <c r="AG57" s="310">
        <f t="shared" ref="AG57" si="96">+AG62</f>
        <v>71.915999999999997</v>
      </c>
      <c r="AH57" s="310">
        <f t="shared" si="95"/>
        <v>70.983000000000004</v>
      </c>
      <c r="AI57" s="310">
        <f t="shared" si="95"/>
        <v>71.915999999999997</v>
      </c>
      <c r="AJ57" s="310">
        <f t="shared" ref="AJ57" si="97">+AJ62</f>
        <v>71.915999999999997</v>
      </c>
      <c r="AK57" s="310">
        <f t="shared" si="95"/>
        <v>70.983000000000004</v>
      </c>
      <c r="AL57" s="310">
        <f t="shared" si="95"/>
        <v>71.915999999999997</v>
      </c>
      <c r="AM57" s="14"/>
      <c r="AN57" s="120">
        <f>+AN62</f>
        <v>64.875</v>
      </c>
      <c r="AO57" s="120">
        <f>+AO58</f>
        <v>70.941999999999993</v>
      </c>
      <c r="AP57" s="118"/>
      <c r="AQ57" s="118"/>
      <c r="AR57" s="177"/>
      <c r="AS57" s="177"/>
      <c r="AT57" s="178"/>
    </row>
    <row r="58" spans="1:46" s="9" customFormat="1" ht="19.5" customHeight="1" x14ac:dyDescent="0.35">
      <c r="A58" s="26"/>
      <c r="B58" s="27" t="s">
        <v>11</v>
      </c>
      <c r="C58" s="50">
        <f t="shared" ref="C58:R58" si="98">C57</f>
        <v>94103</v>
      </c>
      <c r="D58" s="51">
        <f t="shared" si="98"/>
        <v>89426</v>
      </c>
      <c r="E58" s="50">
        <f t="shared" si="98"/>
        <v>83538</v>
      </c>
      <c r="F58" s="50">
        <f t="shared" si="98"/>
        <v>89303.909700000004</v>
      </c>
      <c r="G58" s="50">
        <f t="shared" si="98"/>
        <v>60.360999999999997</v>
      </c>
      <c r="H58" s="50">
        <f t="shared" si="98"/>
        <v>91.167000000000002</v>
      </c>
      <c r="I58" s="50"/>
      <c r="J58" s="50">
        <f t="shared" si="98"/>
        <v>41.598999999999997</v>
      </c>
      <c r="K58" s="50">
        <f t="shared" si="98"/>
        <v>70.180168300000005</v>
      </c>
      <c r="L58" s="50"/>
      <c r="M58" s="50">
        <f>M57</f>
        <v>70.180000000000007</v>
      </c>
      <c r="N58" s="50"/>
      <c r="O58" s="50">
        <f t="shared" si="98"/>
        <v>50.037999999999997</v>
      </c>
      <c r="P58" s="50">
        <f t="shared" si="98"/>
        <v>57.473281700000001</v>
      </c>
      <c r="Q58" s="50"/>
      <c r="R58" s="50">
        <f t="shared" si="98"/>
        <v>66.215000000000003</v>
      </c>
      <c r="S58" s="50">
        <f>S57</f>
        <v>69.674000000000007</v>
      </c>
      <c r="T58" s="50"/>
      <c r="U58" s="64">
        <f>+U57</f>
        <v>68.955999999999989</v>
      </c>
      <c r="V58" s="64">
        <f>+V57</f>
        <v>90.164674899999994</v>
      </c>
      <c r="W58" s="50"/>
      <c r="X58" s="111">
        <f>+X57</f>
        <v>64.875</v>
      </c>
      <c r="Y58" s="64">
        <f>+Y57</f>
        <v>93.926999999999992</v>
      </c>
      <c r="Z58" s="64"/>
      <c r="AA58" s="64">
        <f>+AA57</f>
        <v>68.445999999999998</v>
      </c>
      <c r="AB58" s="111">
        <f>+AB57</f>
        <v>83.021083500000003</v>
      </c>
      <c r="AC58" s="111"/>
      <c r="AD58" s="111">
        <f t="shared" ref="AD58:AL58" si="99">+AD57</f>
        <v>70.983000000000004</v>
      </c>
      <c r="AE58" s="111">
        <f t="shared" si="99"/>
        <v>70.983000000000004</v>
      </c>
      <c r="AF58" s="111">
        <f>+AF57</f>
        <v>83.021083500000003</v>
      </c>
      <c r="AG58" s="111">
        <f t="shared" ref="AG58" si="100">+AG57</f>
        <v>71.915999999999997</v>
      </c>
      <c r="AH58" s="111">
        <f t="shared" si="99"/>
        <v>70.983000000000004</v>
      </c>
      <c r="AI58" s="111">
        <f t="shared" si="99"/>
        <v>71.915999999999997</v>
      </c>
      <c r="AJ58" s="111">
        <f t="shared" ref="AJ58" si="101">+AJ57</f>
        <v>71.915999999999997</v>
      </c>
      <c r="AK58" s="111">
        <f t="shared" si="99"/>
        <v>70.983000000000004</v>
      </c>
      <c r="AL58" s="111">
        <f t="shared" si="99"/>
        <v>71.915999999999997</v>
      </c>
      <c r="AM58" s="50"/>
      <c r="AN58" s="112">
        <f>+AN57</f>
        <v>64.875</v>
      </c>
      <c r="AO58" s="112">
        <f>+AO62</f>
        <v>70.941999999999993</v>
      </c>
      <c r="AP58" s="116"/>
      <c r="AQ58" s="118"/>
      <c r="AR58" s="177"/>
      <c r="AS58" s="175"/>
      <c r="AT58" s="178"/>
    </row>
    <row r="59" spans="1:46" s="9" customFormat="1" ht="19.5" customHeight="1" x14ac:dyDescent="0.35">
      <c r="A59" s="26"/>
      <c r="B59" s="27" t="s">
        <v>12</v>
      </c>
      <c r="C59" s="50"/>
      <c r="D59" s="51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64"/>
      <c r="V59" s="64"/>
      <c r="W59" s="87"/>
      <c r="X59" s="111"/>
      <c r="Y59" s="64"/>
      <c r="Z59" s="64"/>
      <c r="AA59" s="64"/>
      <c r="AB59" s="111"/>
      <c r="AC59" s="111"/>
      <c r="AD59" s="64"/>
      <c r="AE59" s="64"/>
      <c r="AF59" s="111"/>
      <c r="AG59" s="111"/>
      <c r="AH59" s="64"/>
      <c r="AI59" s="111"/>
      <c r="AJ59" s="111"/>
      <c r="AK59" s="64"/>
      <c r="AL59" s="111"/>
      <c r="AM59" s="50"/>
      <c r="AN59" s="112"/>
      <c r="AO59" s="112"/>
      <c r="AP59" s="116"/>
      <c r="AQ59" s="118"/>
      <c r="AR59" s="177"/>
      <c r="AS59" s="175"/>
      <c r="AT59" s="178"/>
    </row>
    <row r="60" spans="1:46" s="9" customFormat="1" ht="19.5" customHeight="1" x14ac:dyDescent="0.35">
      <c r="A60" s="26"/>
      <c r="B60" s="27" t="s">
        <v>13</v>
      </c>
      <c r="C60" s="50"/>
      <c r="D60" s="51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64"/>
      <c r="V60" s="64"/>
      <c r="W60" s="50"/>
      <c r="X60" s="111"/>
      <c r="Y60" s="64"/>
      <c r="Z60" s="64"/>
      <c r="AA60" s="64"/>
      <c r="AB60" s="111"/>
      <c r="AC60" s="111"/>
      <c r="AD60" s="64"/>
      <c r="AE60" s="64"/>
      <c r="AF60" s="111"/>
      <c r="AG60" s="111"/>
      <c r="AH60" s="64"/>
      <c r="AI60" s="111"/>
      <c r="AJ60" s="111"/>
      <c r="AK60" s="64"/>
      <c r="AL60" s="111"/>
      <c r="AM60" s="50"/>
      <c r="AN60" s="112"/>
      <c r="AO60" s="112"/>
      <c r="AP60" s="116"/>
      <c r="AQ60" s="118"/>
      <c r="AR60" s="177"/>
      <c r="AS60" s="175"/>
      <c r="AT60" s="178"/>
    </row>
    <row r="61" spans="1:46" s="9" customFormat="1" ht="15.5" x14ac:dyDescent="0.35">
      <c r="A61" s="52">
        <v>5</v>
      </c>
      <c r="B61" s="40" t="s">
        <v>99</v>
      </c>
      <c r="C61" s="50"/>
      <c r="D61" s="51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64"/>
      <c r="V61" s="64"/>
      <c r="W61" s="50"/>
      <c r="X61" s="111"/>
      <c r="Y61" s="64"/>
      <c r="Z61" s="64"/>
      <c r="AA61" s="64"/>
      <c r="AB61" s="111"/>
      <c r="AC61" s="111"/>
      <c r="AD61" s="64"/>
      <c r="AE61" s="64"/>
      <c r="AF61" s="111"/>
      <c r="AG61" s="111"/>
      <c r="AH61" s="64"/>
      <c r="AI61" s="111"/>
      <c r="AJ61" s="111"/>
      <c r="AK61" s="64"/>
      <c r="AL61" s="111"/>
      <c r="AM61" s="50"/>
      <c r="AN61" s="112"/>
      <c r="AO61" s="112"/>
      <c r="AP61" s="116"/>
      <c r="AQ61" s="118"/>
      <c r="AR61" s="177"/>
      <c r="AS61" s="175"/>
      <c r="AT61" s="178"/>
    </row>
    <row r="62" spans="1:46" s="9" customFormat="1" ht="30" x14ac:dyDescent="0.35">
      <c r="A62" s="52">
        <v>6</v>
      </c>
      <c r="B62" s="39" t="s">
        <v>101</v>
      </c>
      <c r="C62" s="50"/>
      <c r="D62" s="51"/>
      <c r="E62" s="50"/>
      <c r="F62" s="50"/>
      <c r="G62" s="50">
        <f>G66+G73</f>
        <v>60.360999999999997</v>
      </c>
      <c r="H62" s="50">
        <f>H66+H73</f>
        <v>91.166683599999999</v>
      </c>
      <c r="I62" s="50"/>
      <c r="J62" s="50">
        <f>J66+J73</f>
        <v>41.599000000000004</v>
      </c>
      <c r="K62" s="50">
        <f>K66+K73</f>
        <v>70.180168300000005</v>
      </c>
      <c r="L62" s="50"/>
      <c r="M62" s="50">
        <v>70.180000000000007</v>
      </c>
      <c r="N62" s="50"/>
      <c r="O62" s="50">
        <f>O66+O73</f>
        <v>50.038000000000004</v>
      </c>
      <c r="P62" s="50">
        <f>P66+P73</f>
        <v>57.473281700000008</v>
      </c>
      <c r="Q62" s="50"/>
      <c r="R62" s="50">
        <f>R66+R73</f>
        <v>66.215000000000003</v>
      </c>
      <c r="S62" s="50">
        <f>S58</f>
        <v>69.674000000000007</v>
      </c>
      <c r="T62" s="50"/>
      <c r="U62" s="64">
        <f>+U66+U73</f>
        <v>68.955999999999989</v>
      </c>
      <c r="V62" s="64">
        <f>+V66+V73</f>
        <v>90.164674899999994</v>
      </c>
      <c r="W62" s="50"/>
      <c r="X62" s="111">
        <f>+X66+X73</f>
        <v>64.875</v>
      </c>
      <c r="Y62" s="64">
        <f>+Y66+Y73</f>
        <v>93.926999999999992</v>
      </c>
      <c r="Z62" s="64"/>
      <c r="AA62" s="64">
        <f>+AA66+AA73</f>
        <v>68.445999999999998</v>
      </c>
      <c r="AB62" s="111">
        <f>+AB66+AB73</f>
        <v>83.021083500000003</v>
      </c>
      <c r="AC62" s="111"/>
      <c r="AD62" s="111">
        <f t="shared" ref="AD62:AL62" si="102">+AD66+AD73</f>
        <v>70.983000000000004</v>
      </c>
      <c r="AE62" s="111">
        <f t="shared" si="102"/>
        <v>70.983000000000004</v>
      </c>
      <c r="AF62" s="111">
        <f>+AF66+AF73</f>
        <v>83.021083500000003</v>
      </c>
      <c r="AG62" s="111">
        <f t="shared" ref="AG62" si="103">+AG66+AG73</f>
        <v>71.915999999999997</v>
      </c>
      <c r="AH62" s="111">
        <f t="shared" si="102"/>
        <v>70.983000000000004</v>
      </c>
      <c r="AI62" s="111">
        <f t="shared" si="102"/>
        <v>71.915999999999997</v>
      </c>
      <c r="AJ62" s="111">
        <f t="shared" ref="AJ62" si="104">+AJ66+AJ73</f>
        <v>71.915999999999997</v>
      </c>
      <c r="AK62" s="111">
        <f t="shared" si="102"/>
        <v>70.983000000000004</v>
      </c>
      <c r="AL62" s="111">
        <f t="shared" si="102"/>
        <v>71.915999999999997</v>
      </c>
      <c r="AM62" s="50"/>
      <c r="AN62" s="112">
        <f>+AN66+AN73</f>
        <v>64.875</v>
      </c>
      <c r="AO62" s="112">
        <f t="shared" ref="AO62" si="105">AO66+AO73</f>
        <v>70.941999999999993</v>
      </c>
      <c r="AP62" s="116"/>
      <c r="AQ62" s="118"/>
      <c r="AR62" s="177"/>
      <c r="AS62" s="175"/>
      <c r="AT62" s="178"/>
    </row>
    <row r="63" spans="1:46" s="9" customFormat="1" ht="19.5" customHeight="1" x14ac:dyDescent="0.35">
      <c r="A63" s="53"/>
      <c r="B63" s="40" t="s">
        <v>11</v>
      </c>
      <c r="C63" s="50"/>
      <c r="D63" s="51"/>
      <c r="E63" s="50"/>
      <c r="F63" s="50"/>
      <c r="G63" s="50"/>
      <c r="H63" s="50"/>
      <c r="I63" s="50"/>
      <c r="J63" s="50"/>
      <c r="K63" s="50"/>
      <c r="L63" s="50"/>
      <c r="M63" s="50">
        <f>M62</f>
        <v>70.180000000000007</v>
      </c>
      <c r="N63" s="50"/>
      <c r="O63" s="50"/>
      <c r="P63" s="50">
        <f>P62</f>
        <v>57.473281700000008</v>
      </c>
      <c r="Q63" s="50"/>
      <c r="R63" s="50">
        <f>R62</f>
        <v>66.215000000000003</v>
      </c>
      <c r="S63" s="50">
        <f>S62</f>
        <v>69.674000000000007</v>
      </c>
      <c r="T63" s="50"/>
      <c r="U63" s="64"/>
      <c r="V63" s="64"/>
      <c r="W63" s="50"/>
      <c r="X63" s="111">
        <f t="shared" ref="X63" si="106">X62</f>
        <v>64.875</v>
      </c>
      <c r="Y63" s="64"/>
      <c r="Z63" s="64"/>
      <c r="AA63" s="64">
        <f t="shared" ref="AA63:AB63" si="107">AA62</f>
        <v>68.445999999999998</v>
      </c>
      <c r="AB63" s="111">
        <f t="shared" si="107"/>
        <v>83.021083500000003</v>
      </c>
      <c r="AC63" s="111"/>
      <c r="AD63" s="111">
        <f t="shared" ref="AD63:AF63" si="108">AD62</f>
        <v>70.983000000000004</v>
      </c>
      <c r="AE63" s="111">
        <f t="shared" si="108"/>
        <v>70.983000000000004</v>
      </c>
      <c r="AF63" s="111">
        <f t="shared" si="108"/>
        <v>83.021083500000003</v>
      </c>
      <c r="AG63" s="111"/>
      <c r="AH63" s="111">
        <f t="shared" ref="AH63" si="109">AH62</f>
        <v>70.983000000000004</v>
      </c>
      <c r="AI63" s="111"/>
      <c r="AJ63" s="111"/>
      <c r="AK63" s="111">
        <f t="shared" ref="AK63" si="110">AK62</f>
        <v>70.983000000000004</v>
      </c>
      <c r="AL63" s="111"/>
      <c r="AM63" s="50"/>
      <c r="AN63" s="112">
        <f>AN62</f>
        <v>64.875</v>
      </c>
      <c r="AO63" s="112">
        <f>AO62</f>
        <v>70.941999999999993</v>
      </c>
      <c r="AP63" s="116"/>
      <c r="AQ63" s="118"/>
      <c r="AR63" s="177"/>
      <c r="AS63" s="175"/>
      <c r="AT63" s="178"/>
    </row>
    <row r="64" spans="1:46" s="9" customFormat="1" ht="19.5" customHeight="1" x14ac:dyDescent="0.35">
      <c r="A64" s="53"/>
      <c r="B64" s="40" t="s">
        <v>95</v>
      </c>
      <c r="C64" s="50"/>
      <c r="D64" s="51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64"/>
      <c r="V64" s="64"/>
      <c r="W64" s="50"/>
      <c r="X64" s="111"/>
      <c r="Y64" s="64"/>
      <c r="Z64" s="64"/>
      <c r="AA64" s="64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50"/>
      <c r="AN64" s="112"/>
      <c r="AO64" s="112"/>
      <c r="AP64" s="116"/>
      <c r="AQ64" s="118"/>
      <c r="AR64" s="177"/>
      <c r="AS64" s="175"/>
      <c r="AT64" s="178"/>
    </row>
    <row r="65" spans="1:46" s="9" customFormat="1" ht="19.5" customHeight="1" x14ac:dyDescent="0.35">
      <c r="A65" s="53"/>
      <c r="B65" s="40" t="s">
        <v>78</v>
      </c>
      <c r="C65" s="50"/>
      <c r="D65" s="51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64"/>
      <c r="V65" s="64"/>
      <c r="W65" s="50"/>
      <c r="X65" s="111"/>
      <c r="Y65" s="64"/>
      <c r="Z65" s="64"/>
      <c r="AA65" s="64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50"/>
      <c r="AN65" s="112"/>
      <c r="AO65" s="112"/>
      <c r="AP65" s="116"/>
      <c r="AQ65" s="118"/>
      <c r="AR65" s="177"/>
      <c r="AS65" s="175"/>
      <c r="AT65" s="178"/>
    </row>
    <row r="66" spans="1:46" s="9" customFormat="1" ht="19.5" customHeight="1" x14ac:dyDescent="0.35">
      <c r="A66" s="52">
        <v>7</v>
      </c>
      <c r="B66" s="39" t="s">
        <v>111</v>
      </c>
      <c r="C66" s="50"/>
      <c r="D66" s="51"/>
      <c r="E66" s="50"/>
      <c r="F66" s="50"/>
      <c r="G66" s="50">
        <v>5.3609999999999998</v>
      </c>
      <c r="H66" s="50">
        <v>20.170595299999999</v>
      </c>
      <c r="I66" s="50"/>
      <c r="J66" s="50">
        <v>6.5590000000000002</v>
      </c>
      <c r="K66" s="50">
        <v>15.101570600000001</v>
      </c>
      <c r="L66" s="50"/>
      <c r="M66" s="50">
        <v>15.1</v>
      </c>
      <c r="N66" s="50"/>
      <c r="O66" s="50">
        <v>6.3710000000000004</v>
      </c>
      <c r="P66" s="50">
        <v>-4.6800554999999999</v>
      </c>
      <c r="Q66" s="50"/>
      <c r="R66" s="50">
        <f>5890/1000</f>
        <v>5.89</v>
      </c>
      <c r="S66" s="50">
        <v>15.0126454</v>
      </c>
      <c r="T66" s="50"/>
      <c r="U66" s="64">
        <v>8.0239999999999991</v>
      </c>
      <c r="V66" s="64">
        <f>30005.1441/1000</f>
        <v>30.005144100000003</v>
      </c>
      <c r="W66" s="50"/>
      <c r="X66" s="111">
        <f>7515/1000</f>
        <v>7.5149999999999997</v>
      </c>
      <c r="Y66" s="64">
        <f>31771/1000</f>
        <v>31.771000000000001</v>
      </c>
      <c r="Z66" s="64"/>
      <c r="AA66" s="64">
        <f>9415/1000</f>
        <v>9.4149999999999991</v>
      </c>
      <c r="AB66" s="111">
        <f>21580.1574/1000</f>
        <v>21.580157400000001</v>
      </c>
      <c r="AC66" s="111"/>
      <c r="AD66" s="111">
        <f>10405/1000</f>
        <v>10.404999999999999</v>
      </c>
      <c r="AE66" s="111">
        <f>10405/1000</f>
        <v>10.404999999999999</v>
      </c>
      <c r="AF66" s="111">
        <f>21580.1574/1000</f>
        <v>21.580157400000001</v>
      </c>
      <c r="AG66" s="111">
        <f>10678/1000</f>
        <v>10.678000000000001</v>
      </c>
      <c r="AH66" s="111">
        <f>10405/1000</f>
        <v>10.404999999999999</v>
      </c>
      <c r="AI66" s="111">
        <f>10678/1000</f>
        <v>10.678000000000001</v>
      </c>
      <c r="AJ66" s="111">
        <f>10678/1000</f>
        <v>10.678000000000001</v>
      </c>
      <c r="AK66" s="111">
        <f>10405/1000</f>
        <v>10.404999999999999</v>
      </c>
      <c r="AL66" s="111">
        <f>10678/1000</f>
        <v>10.678000000000001</v>
      </c>
      <c r="AM66" s="50"/>
      <c r="AN66" s="112">
        <v>7.5149999999999997</v>
      </c>
      <c r="AO66" s="112">
        <v>11.911</v>
      </c>
      <c r="AP66" s="116"/>
      <c r="AQ66" s="118"/>
      <c r="AR66" s="177"/>
      <c r="AS66" s="175"/>
      <c r="AT66" s="178"/>
    </row>
    <row r="67" spans="1:46" s="9" customFormat="1" ht="19.5" customHeight="1" x14ac:dyDescent="0.35">
      <c r="A67" s="53"/>
      <c r="B67" s="41" t="s">
        <v>112</v>
      </c>
      <c r="C67" s="50"/>
      <c r="D67" s="51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64"/>
      <c r="V67" s="64"/>
      <c r="W67" s="50"/>
      <c r="X67" s="111"/>
      <c r="Y67" s="64"/>
      <c r="Z67" s="64"/>
      <c r="AA67" s="64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50"/>
      <c r="AN67" s="112"/>
      <c r="AO67" s="112"/>
      <c r="AP67" s="116"/>
      <c r="AQ67" s="118"/>
      <c r="AR67" s="177"/>
      <c r="AS67" s="175"/>
      <c r="AT67" s="178"/>
    </row>
    <row r="68" spans="1:46" s="9" customFormat="1" ht="19.5" customHeight="1" x14ac:dyDescent="0.35">
      <c r="A68" s="53"/>
      <c r="B68" s="41" t="s">
        <v>113</v>
      </c>
      <c r="C68" s="50"/>
      <c r="D68" s="51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64"/>
      <c r="V68" s="64"/>
      <c r="W68" s="50"/>
      <c r="X68" s="111"/>
      <c r="Y68" s="64"/>
      <c r="Z68" s="64"/>
      <c r="AA68" s="64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50"/>
      <c r="AN68" s="112"/>
      <c r="AO68" s="112"/>
      <c r="AP68" s="116"/>
      <c r="AQ68" s="118"/>
      <c r="AR68" s="177"/>
      <c r="AS68" s="175"/>
      <c r="AT68" s="178"/>
    </row>
    <row r="69" spans="1:46" s="9" customFormat="1" ht="19.5" customHeight="1" x14ac:dyDescent="0.35">
      <c r="A69" s="53"/>
      <c r="B69" s="41" t="s">
        <v>114</v>
      </c>
      <c r="C69" s="50"/>
      <c r="D69" s="51"/>
      <c r="E69" s="50"/>
      <c r="F69" s="50"/>
      <c r="G69" s="50">
        <f>G66/G62*100</f>
        <v>8.8815625983664948</v>
      </c>
      <c r="H69" s="50">
        <f>H66/H62*100</f>
        <v>22.124963312803889</v>
      </c>
      <c r="I69" s="50"/>
      <c r="J69" s="50">
        <f>J66/J62*100</f>
        <v>15.767205942450538</v>
      </c>
      <c r="K69" s="50">
        <f>K66/K62*100</f>
        <v>21.518287809520682</v>
      </c>
      <c r="L69" s="50"/>
      <c r="M69" s="50">
        <f>M66/M62*100</f>
        <v>21.516101453405525</v>
      </c>
      <c r="N69" s="50"/>
      <c r="O69" s="50">
        <f>O66/O62*100</f>
        <v>12.732323434190015</v>
      </c>
      <c r="P69" s="50">
        <f>P66/P62*100</f>
        <v>-8.143010737457157</v>
      </c>
      <c r="Q69" s="50"/>
      <c r="R69" s="50">
        <f>R66/R62*100</f>
        <v>8.8952654232424671</v>
      </c>
      <c r="S69" s="50">
        <f>S66/S62*100</f>
        <v>21.546983666791053</v>
      </c>
      <c r="T69" s="50"/>
      <c r="U69" s="64">
        <f>U66/U62*100</f>
        <v>11.636405824003713</v>
      </c>
      <c r="V69" s="64">
        <f>V66/V62*100</f>
        <v>33.278159249482307</v>
      </c>
      <c r="W69" s="50"/>
      <c r="X69" s="111">
        <f>X66/X62*100</f>
        <v>11.583815028901734</v>
      </c>
      <c r="Y69" s="64">
        <f>Y66/Y62*100</f>
        <v>33.825204680230399</v>
      </c>
      <c r="Z69" s="64"/>
      <c r="AA69" s="64">
        <f>AA66/AA62*100</f>
        <v>13.755369196154632</v>
      </c>
      <c r="AB69" s="64">
        <f t="shared" ref="AB69:AK69" si="111">AB66/AB62*100</f>
        <v>25.993586797743973</v>
      </c>
      <c r="AC69" s="64"/>
      <c r="AD69" s="64">
        <f t="shared" si="111"/>
        <v>14.658439344631812</v>
      </c>
      <c r="AE69" s="64">
        <f t="shared" si="111"/>
        <v>14.658439344631812</v>
      </c>
      <c r="AF69" s="64">
        <f t="shared" ref="AF69:AG69" si="112">AF66/AF62*100</f>
        <v>25.993586797743973</v>
      </c>
      <c r="AG69" s="64">
        <f t="shared" si="112"/>
        <v>14.847878079982202</v>
      </c>
      <c r="AH69" s="64">
        <f t="shared" si="111"/>
        <v>14.658439344631812</v>
      </c>
      <c r="AI69" s="64">
        <f t="shared" si="111"/>
        <v>14.847878079982202</v>
      </c>
      <c r="AJ69" s="64">
        <f t="shared" ref="AJ69:AL69" si="113">AJ66/AJ62*100</f>
        <v>14.847878079982202</v>
      </c>
      <c r="AK69" s="64">
        <f t="shared" si="111"/>
        <v>14.658439344631812</v>
      </c>
      <c r="AL69" s="64">
        <f t="shared" si="113"/>
        <v>14.847878079982202</v>
      </c>
      <c r="AM69" s="50"/>
      <c r="AN69" s="112">
        <f>AN66/AN62*100</f>
        <v>11.583815028901734</v>
      </c>
      <c r="AO69" s="112">
        <f>AO66/AO62*100</f>
        <v>16.789771926362381</v>
      </c>
      <c r="AP69" s="116"/>
      <c r="AQ69" s="118"/>
      <c r="AR69" s="177"/>
      <c r="AS69" s="175"/>
      <c r="AT69" s="178"/>
    </row>
    <row r="70" spans="1:46" s="9" customFormat="1" ht="19.5" customHeight="1" x14ac:dyDescent="0.35">
      <c r="A70" s="53"/>
      <c r="B70" s="40" t="s">
        <v>11</v>
      </c>
      <c r="C70" s="50"/>
      <c r="D70" s="51"/>
      <c r="E70" s="50"/>
      <c r="F70" s="50"/>
      <c r="G70" s="50"/>
      <c r="H70" s="50"/>
      <c r="I70" s="50"/>
      <c r="J70" s="50"/>
      <c r="K70" s="50"/>
      <c r="L70" s="50"/>
      <c r="M70" s="50">
        <f>M66</f>
        <v>15.1</v>
      </c>
      <c r="N70" s="50"/>
      <c r="O70" s="50"/>
      <c r="P70" s="50">
        <f>P66</f>
        <v>-4.6800554999999999</v>
      </c>
      <c r="Q70" s="50"/>
      <c r="R70" s="50">
        <f>R66</f>
        <v>5.89</v>
      </c>
      <c r="S70" s="50">
        <f>S66</f>
        <v>15.0126454</v>
      </c>
      <c r="T70" s="50"/>
      <c r="U70" s="64"/>
      <c r="V70" s="64"/>
      <c r="W70" s="50"/>
      <c r="X70" s="111">
        <f t="shared" ref="X70" si="114">X66</f>
        <v>7.5149999999999997</v>
      </c>
      <c r="Y70" s="64"/>
      <c r="Z70" s="64"/>
      <c r="AA70" s="64">
        <f t="shared" ref="AA70" si="115">AA66</f>
        <v>9.4149999999999991</v>
      </c>
      <c r="AB70" s="64">
        <f t="shared" ref="AB70:AK70" si="116">AB66</f>
        <v>21.580157400000001</v>
      </c>
      <c r="AC70" s="64"/>
      <c r="AD70" s="64">
        <f t="shared" si="116"/>
        <v>10.404999999999999</v>
      </c>
      <c r="AE70" s="64">
        <f t="shared" si="116"/>
        <v>10.404999999999999</v>
      </c>
      <c r="AF70" s="64">
        <f t="shared" ref="AF70:AG70" si="117">AF66</f>
        <v>21.580157400000001</v>
      </c>
      <c r="AG70" s="64">
        <f t="shared" si="117"/>
        <v>10.678000000000001</v>
      </c>
      <c r="AH70" s="64">
        <f t="shared" si="116"/>
        <v>10.404999999999999</v>
      </c>
      <c r="AI70" s="64">
        <f t="shared" si="116"/>
        <v>10.678000000000001</v>
      </c>
      <c r="AJ70" s="64">
        <f t="shared" ref="AJ70:AL70" si="118">AJ66</f>
        <v>10.678000000000001</v>
      </c>
      <c r="AK70" s="64">
        <f t="shared" si="116"/>
        <v>10.404999999999999</v>
      </c>
      <c r="AL70" s="64">
        <f t="shared" si="118"/>
        <v>10.678000000000001</v>
      </c>
      <c r="AM70" s="50"/>
      <c r="AN70" s="112">
        <f>AN66</f>
        <v>7.5149999999999997</v>
      </c>
      <c r="AO70" s="112">
        <f>AO66</f>
        <v>11.911</v>
      </c>
      <c r="AP70" s="116"/>
      <c r="AQ70" s="118"/>
      <c r="AR70" s="177"/>
      <c r="AS70" s="175"/>
      <c r="AT70" s="178"/>
    </row>
    <row r="71" spans="1:46" s="9" customFormat="1" ht="19.5" customHeight="1" x14ac:dyDescent="0.35">
      <c r="A71" s="53"/>
      <c r="B71" s="40" t="s">
        <v>95</v>
      </c>
      <c r="C71" s="50"/>
      <c r="D71" s="51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64"/>
      <c r="V71" s="64"/>
      <c r="W71" s="50"/>
      <c r="X71" s="111"/>
      <c r="Y71" s="64"/>
      <c r="Z71" s="64"/>
      <c r="AA71" s="64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50"/>
      <c r="AN71" s="112"/>
      <c r="AO71" s="112"/>
      <c r="AP71" s="116"/>
      <c r="AQ71" s="118"/>
      <c r="AR71" s="177"/>
      <c r="AS71" s="175"/>
      <c r="AT71" s="178"/>
    </row>
    <row r="72" spans="1:46" s="9" customFormat="1" ht="19.5" customHeight="1" x14ac:dyDescent="0.35">
      <c r="A72" s="53"/>
      <c r="B72" s="40" t="s">
        <v>78</v>
      </c>
      <c r="C72" s="50"/>
      <c r="D72" s="51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64"/>
      <c r="V72" s="64"/>
      <c r="W72" s="50"/>
      <c r="X72" s="111"/>
      <c r="Y72" s="64"/>
      <c r="Z72" s="64"/>
      <c r="AA72" s="64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50"/>
      <c r="AN72" s="112"/>
      <c r="AO72" s="112"/>
      <c r="AP72" s="116"/>
      <c r="AQ72" s="118"/>
      <c r="AR72" s="177"/>
      <c r="AS72" s="175"/>
      <c r="AT72" s="178"/>
    </row>
    <row r="73" spans="1:46" s="9" customFormat="1" ht="30" x14ac:dyDescent="0.35">
      <c r="A73" s="52">
        <v>8</v>
      </c>
      <c r="B73" s="39" t="s">
        <v>115</v>
      </c>
      <c r="C73" s="50"/>
      <c r="D73" s="51"/>
      <c r="E73" s="50"/>
      <c r="F73" s="50"/>
      <c r="G73" s="50">
        <f>G77+G78+G81+G82+G80</f>
        <v>55</v>
      </c>
      <c r="H73" s="50">
        <f>H77+H78+H81+H82+H80</f>
        <v>70.996088299999997</v>
      </c>
      <c r="I73" s="50"/>
      <c r="J73" s="50">
        <f>J77+J78+J80+J81+J82</f>
        <v>35.040000000000006</v>
      </c>
      <c r="K73" s="50">
        <f>K77+K78+K80+K81+K82</f>
        <v>55.078597700000003</v>
      </c>
      <c r="L73" s="50"/>
      <c r="M73" s="50">
        <f>M77+M78+M81+M82+M80</f>
        <v>55.08</v>
      </c>
      <c r="N73" s="50"/>
      <c r="O73" s="50">
        <f>O77+O78+O81+O82+O80</f>
        <v>43.667000000000002</v>
      </c>
      <c r="P73" s="50">
        <f>P77+P78+P81+P82+P80</f>
        <v>62.15333720000001</v>
      </c>
      <c r="Q73" s="50"/>
      <c r="R73" s="50">
        <f>R77+R78+R80+R81+R82</f>
        <v>60.325000000000003</v>
      </c>
      <c r="S73" s="50">
        <f>S77+S78+S80+S81+S82</f>
        <v>54.656058600000001</v>
      </c>
      <c r="T73" s="50"/>
      <c r="U73" s="64">
        <f t="shared" ref="U73:V73" si="119">U77+U78+U80+U81+U82</f>
        <v>60.931999999999995</v>
      </c>
      <c r="V73" s="64">
        <f t="shared" si="119"/>
        <v>60.159530799999999</v>
      </c>
      <c r="W73" s="50"/>
      <c r="X73" s="111">
        <f>+X77+X78+X80+X81+X82</f>
        <v>57.36</v>
      </c>
      <c r="Y73" s="64">
        <f t="shared" ref="Y73" si="120">Y77+Y78+Y80+Y81+Y82</f>
        <v>62.155999999999999</v>
      </c>
      <c r="Z73" s="64"/>
      <c r="AA73" s="64">
        <f>+AA77+AA78+AA80+AA81+AA82</f>
        <v>59.030999999999999</v>
      </c>
      <c r="AB73" s="111">
        <f>+AB77+AB78+AB80+AB81+AB82</f>
        <v>61.440926099999999</v>
      </c>
      <c r="AC73" s="111"/>
      <c r="AD73" s="111">
        <f>+AD77+AD78+AD80+AD81+AD82</f>
        <v>60.578000000000003</v>
      </c>
      <c r="AE73" s="111">
        <f>+AE77+AE78+AE80+AE81+AE82</f>
        <v>60.578000000000003</v>
      </c>
      <c r="AF73" s="111">
        <f>+AF77+AF78+AF80+AF81+AF82</f>
        <v>61.440926099999999</v>
      </c>
      <c r="AG73" s="111">
        <f t="shared" ref="AG73" si="121">AG77+AG78+AG80+AG81+AG82</f>
        <v>61.237999999999992</v>
      </c>
      <c r="AH73" s="111">
        <f>+AH77+AH78+AH80+AH81+AH82</f>
        <v>60.578000000000003</v>
      </c>
      <c r="AI73" s="111">
        <f t="shared" ref="AI73" si="122">AI77+AI78+AI80+AI81+AI82</f>
        <v>61.237999999999992</v>
      </c>
      <c r="AJ73" s="111">
        <f t="shared" ref="AJ73:AL73" si="123">AJ77+AJ78+AJ80+AJ81+AJ82</f>
        <v>61.237999999999992</v>
      </c>
      <c r="AK73" s="111">
        <f>+AK77+AK78+AK80+AK81+AK82</f>
        <v>60.578000000000003</v>
      </c>
      <c r="AL73" s="111">
        <f t="shared" si="123"/>
        <v>61.237999999999992</v>
      </c>
      <c r="AM73" s="50"/>
      <c r="AN73" s="112">
        <f>+AN77+AN78+AN80+AN81+AN82</f>
        <v>57.36</v>
      </c>
      <c r="AO73" s="112">
        <f>AO77+AO78+AO80+AO81+AO82</f>
        <v>59.030999999999999</v>
      </c>
      <c r="AP73" s="116"/>
      <c r="AQ73" s="118"/>
      <c r="AR73" s="177"/>
      <c r="AS73" s="175"/>
      <c r="AT73" s="178"/>
    </row>
    <row r="74" spans="1:46" s="9" customFormat="1" ht="19.5" customHeight="1" x14ac:dyDescent="0.35">
      <c r="A74" s="54"/>
      <c r="B74" s="40" t="s">
        <v>11</v>
      </c>
      <c r="C74" s="50"/>
      <c r="D74" s="51"/>
      <c r="E74" s="50"/>
      <c r="F74" s="50"/>
      <c r="G74" s="50"/>
      <c r="H74" s="50"/>
      <c r="I74" s="50"/>
      <c r="J74" s="50"/>
      <c r="K74" s="50"/>
      <c r="L74" s="50"/>
      <c r="M74" s="50">
        <f>M73</f>
        <v>55.08</v>
      </c>
      <c r="N74" s="50"/>
      <c r="O74" s="50"/>
      <c r="P74" s="50">
        <f>P73</f>
        <v>62.15333720000001</v>
      </c>
      <c r="Q74" s="50"/>
      <c r="R74" s="50">
        <f>R73</f>
        <v>60.325000000000003</v>
      </c>
      <c r="S74" s="50">
        <f>S73</f>
        <v>54.656058600000001</v>
      </c>
      <c r="T74" s="50"/>
      <c r="U74" s="64"/>
      <c r="V74" s="64"/>
      <c r="W74" s="50"/>
      <c r="X74" s="111">
        <f t="shared" ref="X74" si="124">X73</f>
        <v>57.36</v>
      </c>
      <c r="Y74" s="64"/>
      <c r="Z74" s="64"/>
      <c r="AA74" s="64">
        <f t="shared" ref="AA74:AB74" si="125">AA73</f>
        <v>59.030999999999999</v>
      </c>
      <c r="AB74" s="111">
        <f t="shared" si="125"/>
        <v>61.440926099999999</v>
      </c>
      <c r="AC74" s="111"/>
      <c r="AD74" s="111">
        <f>AD73</f>
        <v>60.578000000000003</v>
      </c>
      <c r="AE74" s="111">
        <f>AE73</f>
        <v>60.578000000000003</v>
      </c>
      <c r="AF74" s="111">
        <f t="shared" ref="AF74" si="126">AF73</f>
        <v>61.440926099999999</v>
      </c>
      <c r="AG74" s="111"/>
      <c r="AH74" s="111">
        <f>AH73</f>
        <v>60.578000000000003</v>
      </c>
      <c r="AI74" s="111"/>
      <c r="AJ74" s="111"/>
      <c r="AK74" s="111">
        <f>AK73</f>
        <v>60.578000000000003</v>
      </c>
      <c r="AL74" s="111"/>
      <c r="AM74" s="50"/>
      <c r="AN74" s="112">
        <f>AN73</f>
        <v>57.36</v>
      </c>
      <c r="AO74" s="112">
        <f>AO73</f>
        <v>59.030999999999999</v>
      </c>
      <c r="AP74" s="116"/>
      <c r="AQ74" s="118"/>
      <c r="AR74" s="177"/>
      <c r="AS74" s="175"/>
      <c r="AT74" s="178"/>
    </row>
    <row r="75" spans="1:46" s="9" customFormat="1" ht="19.5" customHeight="1" x14ac:dyDescent="0.35">
      <c r="A75" s="54"/>
      <c r="B75" s="40" t="s">
        <v>95</v>
      </c>
      <c r="C75" s="50"/>
      <c r="D75" s="51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64"/>
      <c r="V75" s="64"/>
      <c r="W75" s="50"/>
      <c r="X75" s="111"/>
      <c r="Y75" s="64"/>
      <c r="Z75" s="64"/>
      <c r="AA75" s="64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50"/>
      <c r="AN75" s="112"/>
      <c r="AO75" s="112"/>
      <c r="AP75" s="116"/>
      <c r="AQ75" s="118"/>
      <c r="AR75" s="177"/>
      <c r="AS75" s="175"/>
      <c r="AT75" s="178"/>
    </row>
    <row r="76" spans="1:46" s="9" customFormat="1" ht="19.5" customHeight="1" x14ac:dyDescent="0.35">
      <c r="A76" s="54"/>
      <c r="B76" s="40" t="s">
        <v>78</v>
      </c>
      <c r="C76" s="50"/>
      <c r="D76" s="51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64"/>
      <c r="V76" s="64"/>
      <c r="W76" s="50"/>
      <c r="X76" s="111"/>
      <c r="Y76" s="64"/>
      <c r="Z76" s="64"/>
      <c r="AA76" s="64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50"/>
      <c r="AN76" s="112"/>
      <c r="AO76" s="112"/>
      <c r="AP76" s="116"/>
      <c r="AQ76" s="118"/>
      <c r="AR76" s="177"/>
      <c r="AS76" s="175"/>
      <c r="AT76" s="178"/>
    </row>
    <row r="77" spans="1:46" s="9" customFormat="1" ht="19.5" customHeight="1" x14ac:dyDescent="0.35">
      <c r="A77" s="54"/>
      <c r="B77" s="40" t="s">
        <v>135</v>
      </c>
      <c r="C77" s="50"/>
      <c r="D77" s="51"/>
      <c r="E77" s="50"/>
      <c r="F77" s="50"/>
      <c r="G77" s="50">
        <v>14.08</v>
      </c>
      <c r="H77" s="50">
        <v>15.793180100000001</v>
      </c>
      <c r="I77" s="50"/>
      <c r="J77" s="50">
        <v>13.635999999999999</v>
      </c>
      <c r="K77" s="50">
        <v>10.883316000000001</v>
      </c>
      <c r="L77" s="50"/>
      <c r="M77" s="50">
        <v>10.88</v>
      </c>
      <c r="N77" s="50"/>
      <c r="O77" s="50">
        <v>13.022</v>
      </c>
      <c r="P77" s="50">
        <f>18.3637988-3.2241168</f>
        <v>15.139682000000001</v>
      </c>
      <c r="Q77" s="50"/>
      <c r="R77" s="50">
        <f>9273/1000</f>
        <v>9.2729999999999997</v>
      </c>
      <c r="S77" s="50">
        <v>10.9916868</v>
      </c>
      <c r="T77" s="50"/>
      <c r="U77" s="64">
        <v>13.66</v>
      </c>
      <c r="V77" s="64">
        <f>13417.1722/1000</f>
        <v>13.417172200000001</v>
      </c>
      <c r="W77" s="50"/>
      <c r="X77" s="111">
        <f>12401/1000</f>
        <v>12.401</v>
      </c>
      <c r="Y77" s="64">
        <f>15038/1000</f>
        <v>15.038</v>
      </c>
      <c r="Z77" s="64"/>
      <c r="AA77" s="64">
        <f>13183/1000</f>
        <v>13.183</v>
      </c>
      <c r="AB77" s="111">
        <f>16427.0596/1000</f>
        <v>16.4270596</v>
      </c>
      <c r="AC77" s="111"/>
      <c r="AD77" s="111">
        <f>13189/1000</f>
        <v>13.189</v>
      </c>
      <c r="AE77" s="111">
        <f>13189/1000</f>
        <v>13.189</v>
      </c>
      <c r="AF77" s="111">
        <f>16427.0596/1000</f>
        <v>16.4270596</v>
      </c>
      <c r="AG77" s="111">
        <f>14961/1000</f>
        <v>14.961</v>
      </c>
      <c r="AH77" s="111">
        <f>13189/1000</f>
        <v>13.189</v>
      </c>
      <c r="AI77" s="111">
        <f>14961/1000</f>
        <v>14.961</v>
      </c>
      <c r="AJ77" s="111">
        <f>14961/1000</f>
        <v>14.961</v>
      </c>
      <c r="AK77" s="111">
        <f>13189/1000</f>
        <v>13.189</v>
      </c>
      <c r="AL77" s="111">
        <f>14961/1000</f>
        <v>14.961</v>
      </c>
      <c r="AM77" s="50"/>
      <c r="AN77" s="112">
        <v>12.401</v>
      </c>
      <c r="AO77" s="112">
        <v>13.183</v>
      </c>
      <c r="AP77" s="116"/>
      <c r="AQ77" s="118"/>
      <c r="AR77" s="177"/>
      <c r="AS77" s="175"/>
      <c r="AT77" s="178"/>
    </row>
    <row r="78" spans="1:46" s="9" customFormat="1" ht="19.5" customHeight="1" x14ac:dyDescent="0.35">
      <c r="A78" s="55" t="s">
        <v>116</v>
      </c>
      <c r="B78" s="40" t="s">
        <v>119</v>
      </c>
      <c r="C78" s="50"/>
      <c r="D78" s="51"/>
      <c r="E78" s="50"/>
      <c r="F78" s="50"/>
      <c r="G78" s="50">
        <v>5.3940000000000001</v>
      </c>
      <c r="H78" s="50">
        <f>7.6907452+0.0769759</f>
        <v>7.7677211000000002</v>
      </c>
      <c r="I78" s="50"/>
      <c r="J78" s="50">
        <v>2.7530000000000001</v>
      </c>
      <c r="K78" s="50">
        <f>5.6917335+0.1034469</f>
        <v>5.7951803999999996</v>
      </c>
      <c r="L78" s="50"/>
      <c r="M78" s="50">
        <v>5.8</v>
      </c>
      <c r="N78" s="50"/>
      <c r="O78" s="50">
        <v>4.1870000000000003</v>
      </c>
      <c r="P78" s="50">
        <f>6.2382739+0.0566034</f>
        <v>6.2948773000000005</v>
      </c>
      <c r="Q78" s="50"/>
      <c r="R78" s="50">
        <f>7158/1000</f>
        <v>7.1580000000000004</v>
      </c>
      <c r="S78" s="50">
        <v>5.4973596999999996</v>
      </c>
      <c r="T78" s="50"/>
      <c r="U78" s="64">
        <v>6.4039999999999999</v>
      </c>
      <c r="V78" s="64">
        <f>+(6263.9316+615.8239)/1000</f>
        <v>6.8797554999999999</v>
      </c>
      <c r="W78" s="50"/>
      <c r="X78" s="111">
        <f>5864/1000</f>
        <v>5.8639999999999999</v>
      </c>
      <c r="Y78" s="64">
        <f>7124/1000</f>
        <v>7.1239999999999997</v>
      </c>
      <c r="Z78" s="64"/>
      <c r="AA78" s="64">
        <f>6226/1000</f>
        <v>6.226</v>
      </c>
      <c r="AB78" s="111">
        <f>7015.0249/1000</f>
        <v>7.0150249000000002</v>
      </c>
      <c r="AC78" s="111"/>
      <c r="AD78" s="111">
        <f>6592/1000</f>
        <v>6.5919999999999996</v>
      </c>
      <c r="AE78" s="111">
        <f>6592/1000</f>
        <v>6.5919999999999996</v>
      </c>
      <c r="AF78" s="111">
        <f>7015.0249/1000</f>
        <v>7.0150249000000002</v>
      </c>
      <c r="AG78" s="111">
        <f>7006/1000</f>
        <v>7.0060000000000002</v>
      </c>
      <c r="AH78" s="111">
        <f>6592/1000</f>
        <v>6.5919999999999996</v>
      </c>
      <c r="AI78" s="111">
        <f>7006/1000</f>
        <v>7.0060000000000002</v>
      </c>
      <c r="AJ78" s="111">
        <f>7006/1000</f>
        <v>7.0060000000000002</v>
      </c>
      <c r="AK78" s="111">
        <f>6592/1000</f>
        <v>6.5919999999999996</v>
      </c>
      <c r="AL78" s="111">
        <f>7006/1000</f>
        <v>7.0060000000000002</v>
      </c>
      <c r="AM78" s="50"/>
      <c r="AN78" s="112">
        <v>5.8639999999999999</v>
      </c>
      <c r="AO78" s="112">
        <v>6.226</v>
      </c>
      <c r="AP78" s="116"/>
      <c r="AQ78" s="118"/>
      <c r="AR78" s="177"/>
      <c r="AS78" s="175"/>
      <c r="AT78" s="178"/>
    </row>
    <row r="79" spans="1:46" s="9" customFormat="1" ht="19.5" customHeight="1" x14ac:dyDescent="0.35">
      <c r="A79" s="55" t="s">
        <v>118</v>
      </c>
      <c r="B79" s="40" t="s">
        <v>121</v>
      </c>
      <c r="C79" s="50"/>
      <c r="D79" s="51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64"/>
      <c r="V79" s="64"/>
      <c r="W79" s="50"/>
      <c r="X79" s="111"/>
      <c r="Y79" s="64"/>
      <c r="Z79" s="64"/>
      <c r="AA79" s="64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50"/>
      <c r="AN79" s="112"/>
      <c r="AO79" s="112"/>
      <c r="AP79" s="116"/>
      <c r="AQ79" s="118"/>
      <c r="AR79" s="177"/>
      <c r="AS79" s="175"/>
      <c r="AT79" s="178"/>
    </row>
    <row r="80" spans="1:46" s="9" customFormat="1" ht="19.5" customHeight="1" x14ac:dyDescent="0.35">
      <c r="A80" s="55" t="s">
        <v>136</v>
      </c>
      <c r="B80" s="40" t="s">
        <v>123</v>
      </c>
      <c r="C80" s="50"/>
      <c r="D80" s="51"/>
      <c r="E80" s="50"/>
      <c r="F80" s="50"/>
      <c r="G80" s="50">
        <v>0.81299999999999994</v>
      </c>
      <c r="H80" s="50">
        <v>0.84251770000000004</v>
      </c>
      <c r="I80" s="50"/>
      <c r="J80" s="50">
        <v>0.93400000000000005</v>
      </c>
      <c r="K80" s="50">
        <f>0.7483873+0.0090294</f>
        <v>0.75741669999999994</v>
      </c>
      <c r="L80" s="50"/>
      <c r="M80" s="50">
        <v>0.76</v>
      </c>
      <c r="N80" s="50"/>
      <c r="O80" s="50">
        <v>0.74099999999999999</v>
      </c>
      <c r="P80" s="50">
        <f>1.0265496+0.0005411</f>
        <v>1.0270907</v>
      </c>
      <c r="Q80" s="50"/>
      <c r="R80" s="50">
        <f>915/1000</f>
        <v>0.91500000000000004</v>
      </c>
      <c r="S80" s="50">
        <v>0.9168381000000001</v>
      </c>
      <c r="T80" s="50"/>
      <c r="U80" s="64">
        <v>0.89800000000000002</v>
      </c>
      <c r="V80" s="64">
        <f>954.7698/1000</f>
        <v>0.9547698</v>
      </c>
      <c r="W80" s="50"/>
      <c r="X80" s="111">
        <f>900/1000</f>
        <v>0.9</v>
      </c>
      <c r="Y80" s="64">
        <f>1047/1000</f>
        <v>1.0469999999999999</v>
      </c>
      <c r="Z80" s="64"/>
      <c r="AA80" s="64">
        <f>1006/1000</f>
        <v>1.006</v>
      </c>
      <c r="AB80" s="111">
        <f>973.3668/1000</f>
        <v>0.97336679999999998</v>
      </c>
      <c r="AC80" s="111"/>
      <c r="AD80" s="111">
        <f>1052/1000</f>
        <v>1.052</v>
      </c>
      <c r="AE80" s="111">
        <f>1052/1000</f>
        <v>1.052</v>
      </c>
      <c r="AF80" s="111">
        <f>973.3668/1000</f>
        <v>0.97336679999999998</v>
      </c>
      <c r="AG80" s="111">
        <f>977/1000</f>
        <v>0.97699999999999998</v>
      </c>
      <c r="AH80" s="111">
        <f>1052/1000</f>
        <v>1.052</v>
      </c>
      <c r="AI80" s="111">
        <f>977/1000</f>
        <v>0.97699999999999998</v>
      </c>
      <c r="AJ80" s="111">
        <f>977/1000</f>
        <v>0.97699999999999998</v>
      </c>
      <c r="AK80" s="111">
        <f>1052/1000</f>
        <v>1.052</v>
      </c>
      <c r="AL80" s="111">
        <f>977/1000</f>
        <v>0.97699999999999998</v>
      </c>
      <c r="AM80" s="50"/>
      <c r="AN80" s="112">
        <v>0.9</v>
      </c>
      <c r="AO80" s="112">
        <v>1.006</v>
      </c>
      <c r="AP80" s="116"/>
      <c r="AQ80" s="118"/>
      <c r="AR80" s="177"/>
      <c r="AS80" s="175"/>
      <c r="AT80" s="178"/>
    </row>
    <row r="81" spans="1:46" s="9" customFormat="1" ht="19.5" customHeight="1" x14ac:dyDescent="0.35">
      <c r="A81" s="55" t="s">
        <v>137</v>
      </c>
      <c r="B81" s="40" t="s">
        <v>125</v>
      </c>
      <c r="C81" s="50"/>
      <c r="D81" s="51"/>
      <c r="E81" s="50"/>
      <c r="F81" s="50"/>
      <c r="G81" s="50">
        <v>28.956</v>
      </c>
      <c r="H81" s="50">
        <v>37.329603400000003</v>
      </c>
      <c r="I81" s="50"/>
      <c r="J81" s="50">
        <v>14.779</v>
      </c>
      <c r="K81" s="50">
        <v>30.792145600000001</v>
      </c>
      <c r="L81" s="50"/>
      <c r="M81" s="50">
        <v>30.79</v>
      </c>
      <c r="N81" s="50"/>
      <c r="O81" s="50">
        <v>20.952999999999999</v>
      </c>
      <c r="P81" s="50">
        <v>32.371577000000002</v>
      </c>
      <c r="Q81" s="50"/>
      <c r="R81" s="50">
        <f>34875/1000</f>
        <v>34.875</v>
      </c>
      <c r="S81" s="50">
        <v>31.470864900000002</v>
      </c>
      <c r="T81" s="50"/>
      <c r="U81" s="64">
        <v>32.411999999999999</v>
      </c>
      <c r="V81" s="64">
        <f>32131.858/1000</f>
        <v>32.131858000000001</v>
      </c>
      <c r="W81" s="50"/>
      <c r="X81" s="111">
        <f>31545/1000</f>
        <v>31.545000000000002</v>
      </c>
      <c r="Y81" s="64">
        <f>31749/1000</f>
        <v>31.748999999999999</v>
      </c>
      <c r="Z81" s="64"/>
      <c r="AA81" s="64">
        <f>31991/1000</f>
        <v>31.991</v>
      </c>
      <c r="AB81" s="111">
        <f>29925.3297/1000</f>
        <v>29.925329699999999</v>
      </c>
      <c r="AC81" s="111"/>
      <c r="AD81" s="111">
        <f>32902/1000</f>
        <v>32.902000000000001</v>
      </c>
      <c r="AE81" s="111">
        <f>32902/1000</f>
        <v>32.902000000000001</v>
      </c>
      <c r="AF81" s="111">
        <f>29925.3297/1000</f>
        <v>29.925329699999999</v>
      </c>
      <c r="AG81" s="111">
        <v>31.268999999999998</v>
      </c>
      <c r="AH81" s="111">
        <f>32902/1000</f>
        <v>32.902000000000001</v>
      </c>
      <c r="AI81" s="111">
        <v>31.268999999999998</v>
      </c>
      <c r="AJ81" s="111">
        <v>31.268999999999998</v>
      </c>
      <c r="AK81" s="111">
        <f>32902/1000</f>
        <v>32.902000000000001</v>
      </c>
      <c r="AL81" s="111">
        <v>31.268999999999998</v>
      </c>
      <c r="AM81" s="50"/>
      <c r="AN81" s="112">
        <v>31.545000000000002</v>
      </c>
      <c r="AO81" s="112">
        <v>31.991</v>
      </c>
      <c r="AP81" s="116"/>
      <c r="AQ81" s="118"/>
      <c r="AR81" s="177"/>
      <c r="AS81" s="175"/>
      <c r="AT81" s="178"/>
    </row>
    <row r="82" spans="1:46" s="9" customFormat="1" ht="19.5" customHeight="1" x14ac:dyDescent="0.35">
      <c r="A82" s="55" t="s">
        <v>138</v>
      </c>
      <c r="B82" s="40" t="s">
        <v>127</v>
      </c>
      <c r="C82" s="50"/>
      <c r="D82" s="51"/>
      <c r="E82" s="50"/>
      <c r="F82" s="50"/>
      <c r="G82" s="50">
        <v>5.7569999999999997</v>
      </c>
      <c r="H82" s="50">
        <f>8.9928753+0.2701907</f>
        <v>9.2630660000000002</v>
      </c>
      <c r="I82" s="50"/>
      <c r="J82" s="50">
        <v>2.9380000000000002</v>
      </c>
      <c r="K82" s="50">
        <f>6.742127+0.108412</f>
        <v>6.8505390000000004</v>
      </c>
      <c r="L82" s="50"/>
      <c r="M82" s="50">
        <v>6.85</v>
      </c>
      <c r="N82" s="50"/>
      <c r="O82" s="50">
        <v>4.7640000000000002</v>
      </c>
      <c r="P82" s="50">
        <f>7.0648965+0.0610864+0.1941273</f>
        <v>7.3201101999999993</v>
      </c>
      <c r="Q82" s="50"/>
      <c r="R82" s="50">
        <f>8104/1000</f>
        <v>8.1039999999999992</v>
      </c>
      <c r="S82" s="50">
        <v>5.7793091000000008</v>
      </c>
      <c r="T82" s="50"/>
      <c r="U82" s="64">
        <v>7.5579999999999998</v>
      </c>
      <c r="V82" s="64">
        <f>+(6543.5055+232.4698)/1000</f>
        <v>6.7759752999999998</v>
      </c>
      <c r="W82" s="50"/>
      <c r="X82" s="111">
        <f>6650/1000</f>
        <v>6.65</v>
      </c>
      <c r="Y82" s="64">
        <f>7198/1000</f>
        <v>7.1980000000000004</v>
      </c>
      <c r="Z82" s="64"/>
      <c r="AA82" s="64">
        <f>6625/1000</f>
        <v>6.625</v>
      </c>
      <c r="AB82" s="111">
        <f>(6803.7927+296.3524)/1000</f>
        <v>7.1001450999999998</v>
      </c>
      <c r="AC82" s="111"/>
      <c r="AD82" s="111">
        <f>6843/1000</f>
        <v>6.843</v>
      </c>
      <c r="AE82" s="111">
        <f>6843/1000</f>
        <v>6.843</v>
      </c>
      <c r="AF82" s="111">
        <f>(6803.7927+296.3524)/1000</f>
        <v>7.1001450999999998</v>
      </c>
      <c r="AG82" s="111">
        <f>7025/1000</f>
        <v>7.0250000000000004</v>
      </c>
      <c r="AH82" s="111">
        <f>6843/1000</f>
        <v>6.843</v>
      </c>
      <c r="AI82" s="111">
        <f>7025/1000</f>
        <v>7.0250000000000004</v>
      </c>
      <c r="AJ82" s="111">
        <f>7025/1000</f>
        <v>7.0250000000000004</v>
      </c>
      <c r="AK82" s="111">
        <f>6843/1000</f>
        <v>6.843</v>
      </c>
      <c r="AL82" s="111">
        <f>7025/1000</f>
        <v>7.0250000000000004</v>
      </c>
      <c r="AM82" s="50"/>
      <c r="AN82" s="112">
        <v>6.65</v>
      </c>
      <c r="AO82" s="112">
        <v>6.625</v>
      </c>
      <c r="AP82" s="116"/>
      <c r="AQ82" s="118"/>
      <c r="AR82" s="177"/>
      <c r="AS82" s="175"/>
      <c r="AT82" s="178"/>
    </row>
    <row r="83" spans="1:46" s="8" customFormat="1" ht="30" x14ac:dyDescent="0.35">
      <c r="A83" s="74" t="s">
        <v>23</v>
      </c>
      <c r="B83" s="75" t="s">
        <v>24</v>
      </c>
      <c r="C83" s="73">
        <f t="shared" ref="C83:J83" si="127">C87+C92</f>
        <v>144932</v>
      </c>
      <c r="D83" s="76">
        <f t="shared" si="127"/>
        <v>142485</v>
      </c>
      <c r="E83" s="73">
        <f t="shared" si="127"/>
        <v>143082</v>
      </c>
      <c r="F83" s="73">
        <f t="shared" si="127"/>
        <v>148315.9326</v>
      </c>
      <c r="G83" s="73">
        <f>G87+G92</f>
        <v>116.51900000000001</v>
      </c>
      <c r="H83" s="73">
        <f t="shared" si="127"/>
        <v>138.9</v>
      </c>
      <c r="I83" s="73"/>
      <c r="J83" s="73">
        <f t="shared" si="127"/>
        <v>77.733999999999995</v>
      </c>
      <c r="K83" s="73">
        <f>K87+K92</f>
        <v>120.19850170000001</v>
      </c>
      <c r="L83" s="73"/>
      <c r="M83" s="73">
        <v>120.2</v>
      </c>
      <c r="N83" s="73"/>
      <c r="O83" s="73">
        <f t="shared" ref="O83" si="128">O87+O92</f>
        <v>97.277000000000001</v>
      </c>
      <c r="P83" s="73">
        <f>P87+P92</f>
        <v>141.45219500000002</v>
      </c>
      <c r="Q83" s="73"/>
      <c r="R83" s="73">
        <f>R87+R92</f>
        <v>133.37899999999999</v>
      </c>
      <c r="S83" s="73">
        <f>S87+S92</f>
        <v>126.0758538</v>
      </c>
      <c r="T83" s="73"/>
      <c r="U83" s="77">
        <f>+U84</f>
        <v>131.54</v>
      </c>
      <c r="V83" s="77">
        <f>+V84</f>
        <v>130.51191729999999</v>
      </c>
      <c r="W83" s="73"/>
      <c r="X83" s="77">
        <f>+X84</f>
        <v>133.11199999999999</v>
      </c>
      <c r="Y83" s="77">
        <f t="shared" ref="Y83" si="129">+Y84</f>
        <v>128.26400000000001</v>
      </c>
      <c r="Z83" s="77"/>
      <c r="AA83" s="77">
        <f>+AA84</f>
        <v>138.845</v>
      </c>
      <c r="AB83" s="77">
        <f>+AB84</f>
        <v>130.657521</v>
      </c>
      <c r="AC83" s="77"/>
      <c r="AD83" s="77">
        <f t="shared" ref="AD83:AL83" si="130">+AD84</f>
        <v>132.95400000000001</v>
      </c>
      <c r="AE83" s="77">
        <f t="shared" si="130"/>
        <v>132.95400000000001</v>
      </c>
      <c r="AF83" s="77">
        <f>+AF84</f>
        <v>130.657521</v>
      </c>
      <c r="AG83" s="77">
        <f t="shared" si="130"/>
        <v>131.65099999999998</v>
      </c>
      <c r="AH83" s="77">
        <f t="shared" si="130"/>
        <v>132.95400000000001</v>
      </c>
      <c r="AI83" s="77">
        <f t="shared" si="130"/>
        <v>131.65099999999998</v>
      </c>
      <c r="AJ83" s="77">
        <f t="shared" si="130"/>
        <v>131.65099999999998</v>
      </c>
      <c r="AK83" s="77">
        <f t="shared" si="130"/>
        <v>132.95400000000001</v>
      </c>
      <c r="AL83" s="77">
        <f t="shared" si="130"/>
        <v>131.65099999999998</v>
      </c>
      <c r="AM83" s="73"/>
      <c r="AN83" s="73">
        <f>+AN84</f>
        <v>133.11199999999999</v>
      </c>
      <c r="AO83" s="73">
        <f t="shared" ref="AO83" si="131">AO87+AO92</f>
        <v>141.44600000000003</v>
      </c>
      <c r="AP83" s="118"/>
      <c r="AQ83" s="118"/>
      <c r="AR83" s="177"/>
      <c r="AS83" s="177"/>
      <c r="AT83" s="178"/>
    </row>
    <row r="84" spans="1:46" s="9" customFormat="1" ht="19.5" customHeight="1" x14ac:dyDescent="0.35">
      <c r="A84" s="26"/>
      <c r="B84" s="27" t="s">
        <v>11</v>
      </c>
      <c r="C84" s="50">
        <f t="shared" ref="C84:S84" si="132">C83</f>
        <v>144932</v>
      </c>
      <c r="D84" s="51">
        <f t="shared" si="132"/>
        <v>142485</v>
      </c>
      <c r="E84" s="50">
        <f t="shared" si="132"/>
        <v>143082</v>
      </c>
      <c r="F84" s="50">
        <f t="shared" si="132"/>
        <v>148315.9326</v>
      </c>
      <c r="G84" s="50">
        <f t="shared" si="132"/>
        <v>116.51900000000001</v>
      </c>
      <c r="H84" s="50">
        <f t="shared" si="132"/>
        <v>138.9</v>
      </c>
      <c r="I84" s="50"/>
      <c r="J84" s="50">
        <f t="shared" si="132"/>
        <v>77.733999999999995</v>
      </c>
      <c r="K84" s="50">
        <f t="shared" si="132"/>
        <v>120.19850170000001</v>
      </c>
      <c r="L84" s="50"/>
      <c r="M84" s="50">
        <f>M83</f>
        <v>120.2</v>
      </c>
      <c r="N84" s="50"/>
      <c r="O84" s="50">
        <f t="shared" si="132"/>
        <v>97.277000000000001</v>
      </c>
      <c r="P84" s="50">
        <f t="shared" si="132"/>
        <v>141.45219500000002</v>
      </c>
      <c r="Q84" s="50"/>
      <c r="R84" s="50">
        <f t="shared" si="132"/>
        <v>133.37899999999999</v>
      </c>
      <c r="S84" s="50">
        <f t="shared" si="132"/>
        <v>126.0758538</v>
      </c>
      <c r="T84" s="50"/>
      <c r="U84" s="64">
        <f>+U87+U92</f>
        <v>131.54</v>
      </c>
      <c r="V84" s="64">
        <f>+V87+V92</f>
        <v>130.51191729999999</v>
      </c>
      <c r="W84" s="50"/>
      <c r="X84" s="111">
        <f>+X89+X93</f>
        <v>133.11199999999999</v>
      </c>
      <c r="Y84" s="64">
        <f>+Y89+Y93</f>
        <v>128.26400000000001</v>
      </c>
      <c r="Z84" s="64"/>
      <c r="AA84" s="64">
        <f>+AA89+AA93</f>
        <v>138.845</v>
      </c>
      <c r="AB84" s="111">
        <f>+AB89+AB93</f>
        <v>130.657521</v>
      </c>
      <c r="AC84" s="111"/>
      <c r="AD84" s="111">
        <f t="shared" ref="AD84:AJ84" si="133">+AD89+AD93</f>
        <v>132.95400000000001</v>
      </c>
      <c r="AE84" s="111">
        <f t="shared" ref="AE84" si="134">+AE89+AE93</f>
        <v>132.95400000000001</v>
      </c>
      <c r="AF84" s="111">
        <f>+AF89+AF93</f>
        <v>130.657521</v>
      </c>
      <c r="AG84" s="111">
        <f t="shared" ref="AG84" si="135">+AG89+AG93</f>
        <v>131.65099999999998</v>
      </c>
      <c r="AH84" s="111">
        <f t="shared" ref="AH84" si="136">+AH89+AH93</f>
        <v>132.95400000000001</v>
      </c>
      <c r="AI84" s="111">
        <f t="shared" si="133"/>
        <v>131.65099999999998</v>
      </c>
      <c r="AJ84" s="111">
        <f t="shared" si="133"/>
        <v>131.65099999999998</v>
      </c>
      <c r="AK84" s="111">
        <f t="shared" ref="AK84:AL84" si="137">+AK89+AK93</f>
        <v>132.95400000000001</v>
      </c>
      <c r="AL84" s="111">
        <f t="shared" si="137"/>
        <v>131.65099999999998</v>
      </c>
      <c r="AM84" s="50"/>
      <c r="AN84" s="112">
        <f>+AN89+AN93</f>
        <v>133.11199999999999</v>
      </c>
      <c r="AO84" s="112">
        <f t="shared" ref="AO84" si="138">AO83</f>
        <v>141.44600000000003</v>
      </c>
      <c r="AP84" s="116"/>
      <c r="AQ84" s="118"/>
      <c r="AR84" s="177"/>
      <c r="AS84" s="175"/>
      <c r="AT84" s="178"/>
    </row>
    <row r="85" spans="1:46" s="9" customFormat="1" ht="19.5" customHeight="1" x14ac:dyDescent="0.35">
      <c r="A85" s="26"/>
      <c r="B85" s="27" t="s">
        <v>12</v>
      </c>
      <c r="C85" s="50"/>
      <c r="D85" s="51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64"/>
      <c r="V85" s="64"/>
      <c r="W85" s="50"/>
      <c r="X85" s="111"/>
      <c r="Y85" s="64"/>
      <c r="Z85" s="64"/>
      <c r="AA85" s="64"/>
      <c r="AB85" s="111"/>
      <c r="AC85" s="111"/>
      <c r="AD85" s="64"/>
      <c r="AE85" s="64"/>
      <c r="AF85" s="111"/>
      <c r="AG85" s="111"/>
      <c r="AH85" s="64"/>
      <c r="AI85" s="111"/>
      <c r="AJ85" s="111"/>
      <c r="AK85" s="64"/>
      <c r="AL85" s="111"/>
      <c r="AM85" s="50"/>
      <c r="AN85" s="112"/>
      <c r="AO85" s="112"/>
      <c r="AP85" s="116"/>
      <c r="AQ85" s="118"/>
      <c r="AR85" s="177"/>
      <c r="AS85" s="175"/>
      <c r="AT85" s="178"/>
    </row>
    <row r="86" spans="1:46" s="9" customFormat="1" ht="19.5" customHeight="1" x14ac:dyDescent="0.35">
      <c r="A86" s="26"/>
      <c r="B86" s="27" t="s">
        <v>13</v>
      </c>
      <c r="C86" s="50"/>
      <c r="D86" s="51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64"/>
      <c r="V86" s="64"/>
      <c r="W86" s="50"/>
      <c r="X86" s="111"/>
      <c r="Y86" s="64"/>
      <c r="Z86" s="64"/>
      <c r="AA86" s="64"/>
      <c r="AB86" s="111"/>
      <c r="AC86" s="111"/>
      <c r="AD86" s="64"/>
      <c r="AE86" s="64"/>
      <c r="AF86" s="111"/>
      <c r="AG86" s="111"/>
      <c r="AH86" s="64"/>
      <c r="AI86" s="111"/>
      <c r="AJ86" s="111"/>
      <c r="AK86" s="64"/>
      <c r="AL86" s="111"/>
      <c r="AM86" s="50"/>
      <c r="AN86" s="112"/>
      <c r="AO86" s="112"/>
      <c r="AP86" s="116"/>
      <c r="AQ86" s="118"/>
      <c r="AR86" s="177"/>
      <c r="AS86" s="175"/>
      <c r="AT86" s="178"/>
    </row>
    <row r="87" spans="1:46" s="92" customFormat="1" ht="19.5" customHeight="1" x14ac:dyDescent="0.35">
      <c r="A87" s="88" t="s">
        <v>25</v>
      </c>
      <c r="B87" s="89" t="s">
        <v>15</v>
      </c>
      <c r="C87" s="90">
        <v>3163</v>
      </c>
      <c r="D87" s="91">
        <v>3067</v>
      </c>
      <c r="E87" s="90">
        <v>2937</v>
      </c>
      <c r="F87" s="90">
        <v>3050.5726</v>
      </c>
      <c r="G87" s="90">
        <f>2564/1000</f>
        <v>2.5640000000000001</v>
      </c>
      <c r="H87" s="90">
        <f>3136/1000</f>
        <v>3.1360000000000001</v>
      </c>
      <c r="I87" s="90"/>
      <c r="J87" s="90">
        <f>1594/1000</f>
        <v>1.5940000000000001</v>
      </c>
      <c r="K87" s="90">
        <f>2460.7198/1000</f>
        <v>2.4607197999999997</v>
      </c>
      <c r="L87" s="90"/>
      <c r="M87" s="90">
        <v>2.46</v>
      </c>
      <c r="N87" s="90"/>
      <c r="O87" s="90">
        <f>2035/1000</f>
        <v>2.0350000000000001</v>
      </c>
      <c r="P87" s="90">
        <f>2921.465/1000</f>
        <v>2.921465</v>
      </c>
      <c r="Q87" s="90"/>
      <c r="R87" s="90">
        <f>3452/1000</f>
        <v>3.452</v>
      </c>
      <c r="S87" s="90">
        <v>3.1575138000000003</v>
      </c>
      <c r="T87" s="90"/>
      <c r="U87" s="90">
        <v>3.2730000000000001</v>
      </c>
      <c r="V87" s="90">
        <f>3357.9073/1000</f>
        <v>3.3579072999999999</v>
      </c>
      <c r="W87" s="90"/>
      <c r="X87" s="310">
        <f>2742/1000</f>
        <v>2.742</v>
      </c>
      <c r="Y87" s="65">
        <f>3070/1000</f>
        <v>3.07</v>
      </c>
      <c r="Z87" s="65"/>
      <c r="AA87" s="65">
        <f>3585/1000</f>
        <v>3.585</v>
      </c>
      <c r="AB87" s="310">
        <f>3150.7759/1000</f>
        <v>3.1507759000000002</v>
      </c>
      <c r="AC87" s="310"/>
      <c r="AD87" s="65">
        <f>2989/1000</f>
        <v>2.9889999999999999</v>
      </c>
      <c r="AE87" s="65">
        <f>2989/1000</f>
        <v>2.9889999999999999</v>
      </c>
      <c r="AF87" s="310">
        <f>3150.7759/1000</f>
        <v>3.1507759000000002</v>
      </c>
      <c r="AG87" s="310">
        <f>2904/1000</f>
        <v>2.9039999999999999</v>
      </c>
      <c r="AH87" s="65">
        <f>2989/1000</f>
        <v>2.9889999999999999</v>
      </c>
      <c r="AI87" s="310">
        <f>2904/1000</f>
        <v>2.9039999999999999</v>
      </c>
      <c r="AJ87" s="310">
        <f>2904/1000</f>
        <v>2.9039999999999999</v>
      </c>
      <c r="AK87" s="65">
        <f>2989/1000</f>
        <v>2.9889999999999999</v>
      </c>
      <c r="AL87" s="310">
        <f>2904/1000</f>
        <v>2.9039999999999999</v>
      </c>
      <c r="AM87" s="14"/>
      <c r="AN87" s="120">
        <v>2.742</v>
      </c>
      <c r="AO87" s="120">
        <v>2.9849999999999999</v>
      </c>
      <c r="AP87" s="118"/>
      <c r="AQ87" s="118"/>
      <c r="AR87" s="177"/>
      <c r="AS87" s="177"/>
      <c r="AT87" s="178"/>
    </row>
    <row r="88" spans="1:46" ht="19.5" customHeight="1" x14ac:dyDescent="0.35">
      <c r="A88" s="26"/>
      <c r="B88" s="30" t="s">
        <v>16</v>
      </c>
      <c r="C88" s="50">
        <f t="shared" ref="C88:J88" si="139">C89/C84*100</f>
        <v>2.1824027819943148</v>
      </c>
      <c r="D88" s="51">
        <f t="shared" si="139"/>
        <v>2.1525072814682247</v>
      </c>
      <c r="E88" s="50">
        <f t="shared" si="139"/>
        <v>2.0526690988384284</v>
      </c>
      <c r="F88" s="50">
        <f t="shared" si="139"/>
        <v>2.0568070783246384</v>
      </c>
      <c r="G88" s="50">
        <f t="shared" si="139"/>
        <v>2.2004994893536676</v>
      </c>
      <c r="H88" s="50">
        <f t="shared" si="139"/>
        <v>2.2577393808495319</v>
      </c>
      <c r="I88" s="50"/>
      <c r="J88" s="50">
        <f t="shared" si="139"/>
        <v>2.0505827565801322</v>
      </c>
      <c r="K88" s="50">
        <f>K89/K84*100</f>
        <v>2.0472133722112771</v>
      </c>
      <c r="L88" s="50"/>
      <c r="M88" s="50">
        <f t="shared" ref="M88:O88" si="140">M89/M84*100</f>
        <v>2.0465890183028286</v>
      </c>
      <c r="N88" s="50"/>
      <c r="O88" s="50">
        <f t="shared" si="140"/>
        <v>2.0919641847507631</v>
      </c>
      <c r="P88" s="50">
        <f>P89/P84*100</f>
        <v>2.0653373388797536</v>
      </c>
      <c r="Q88" s="50"/>
      <c r="R88" s="50">
        <f>R89/R84*100</f>
        <v>2.5881135711018977</v>
      </c>
      <c r="S88" s="50">
        <f>S89/S84*100</f>
        <v>2.5044556152750008</v>
      </c>
      <c r="T88" s="50"/>
      <c r="U88" s="64">
        <f>U89/U84*100</f>
        <v>2.4882165120875781</v>
      </c>
      <c r="V88" s="64">
        <f>V89/V84*100</f>
        <v>2.572874086495395</v>
      </c>
      <c r="W88" s="64" t="e">
        <f>W89/W84*100</f>
        <v>#DIV/0!</v>
      </c>
      <c r="X88" s="64">
        <f>X89/X84*100</f>
        <v>2.0599194663140814</v>
      </c>
      <c r="Y88" s="64">
        <f>Y89/Y84*100</f>
        <v>2.3935009043847062</v>
      </c>
      <c r="Z88" s="64"/>
      <c r="AA88" s="64">
        <f>AA89/AA84*100</f>
        <v>2.5820159170297812</v>
      </c>
      <c r="AB88" s="64">
        <f>AB89/AB84*100</f>
        <v>2.4114768716605299</v>
      </c>
      <c r="AC88" s="64"/>
      <c r="AD88" s="64">
        <f t="shared" ref="AD88:AJ88" si="141">AD89/AD84*100</f>
        <v>2.2481459752997273</v>
      </c>
      <c r="AE88" s="64">
        <f t="shared" ref="AE88" si="142">AE89/AE84*100</f>
        <v>2.2481459752997273</v>
      </c>
      <c r="AF88" s="64">
        <f>AF89/AF84*100</f>
        <v>2.4114768716605299</v>
      </c>
      <c r="AG88" s="64">
        <f t="shared" ref="AG88" si="143">AG89/AG84*100</f>
        <v>2.2058320863495151</v>
      </c>
      <c r="AH88" s="64">
        <f t="shared" ref="AH88" si="144">AH89/AH84*100</f>
        <v>2.2481459752997273</v>
      </c>
      <c r="AI88" s="64">
        <f t="shared" si="141"/>
        <v>2.2058320863495151</v>
      </c>
      <c r="AJ88" s="64">
        <f t="shared" si="141"/>
        <v>2.2058320863495151</v>
      </c>
      <c r="AK88" s="64">
        <f t="shared" ref="AK88:AL88" si="145">AK89/AK84*100</f>
        <v>2.2481459752997273</v>
      </c>
      <c r="AL88" s="64">
        <f t="shared" si="145"/>
        <v>2.2058320863495151</v>
      </c>
      <c r="AM88" s="50"/>
      <c r="AN88" s="112">
        <v>2.5197856680934931</v>
      </c>
      <c r="AO88" s="112">
        <f t="shared" ref="AO88" si="146">AO89/AO84*100</f>
        <v>2.1103459977659313</v>
      </c>
      <c r="AQ88" s="118"/>
      <c r="AR88" s="177"/>
      <c r="AT88" s="178"/>
    </row>
    <row r="89" spans="1:46" s="9" customFormat="1" ht="19.5" customHeight="1" x14ac:dyDescent="0.35">
      <c r="A89" s="26"/>
      <c r="B89" s="27" t="s">
        <v>11</v>
      </c>
      <c r="C89" s="50">
        <f t="shared" ref="C89:J89" si="147">C87</f>
        <v>3163</v>
      </c>
      <c r="D89" s="51">
        <f t="shared" si="147"/>
        <v>3067</v>
      </c>
      <c r="E89" s="50">
        <f t="shared" si="147"/>
        <v>2937</v>
      </c>
      <c r="F89" s="50">
        <f t="shared" si="147"/>
        <v>3050.5726</v>
      </c>
      <c r="G89" s="50">
        <f t="shared" si="147"/>
        <v>2.5640000000000001</v>
      </c>
      <c r="H89" s="50">
        <f t="shared" si="147"/>
        <v>3.1360000000000001</v>
      </c>
      <c r="I89" s="50"/>
      <c r="J89" s="50">
        <f t="shared" si="147"/>
        <v>1.5940000000000001</v>
      </c>
      <c r="K89" s="50">
        <f>K87</f>
        <v>2.4607197999999997</v>
      </c>
      <c r="L89" s="50"/>
      <c r="M89" s="50">
        <f>M87</f>
        <v>2.46</v>
      </c>
      <c r="N89" s="50"/>
      <c r="O89" s="50">
        <f t="shared" ref="O89" si="148">O87</f>
        <v>2.0350000000000001</v>
      </c>
      <c r="P89" s="50">
        <f>P87</f>
        <v>2.921465</v>
      </c>
      <c r="Q89" s="50"/>
      <c r="R89" s="50">
        <f>R87</f>
        <v>3.452</v>
      </c>
      <c r="S89" s="50">
        <f>S87</f>
        <v>3.1575138000000003</v>
      </c>
      <c r="T89" s="50"/>
      <c r="U89" s="64">
        <f>U87</f>
        <v>3.2730000000000001</v>
      </c>
      <c r="V89" s="64">
        <f>V87</f>
        <v>3.3579072999999999</v>
      </c>
      <c r="W89" s="64">
        <f>W87</f>
        <v>0</v>
      </c>
      <c r="X89" s="64">
        <f>X87</f>
        <v>2.742</v>
      </c>
      <c r="Y89" s="64">
        <f>Y87</f>
        <v>3.07</v>
      </c>
      <c r="Z89" s="64"/>
      <c r="AA89" s="64">
        <f>AA87</f>
        <v>3.585</v>
      </c>
      <c r="AB89" s="64">
        <f>AB87</f>
        <v>3.1507759000000002</v>
      </c>
      <c r="AC89" s="64"/>
      <c r="AD89" s="64">
        <f t="shared" ref="AD89:AJ89" si="149">AD87</f>
        <v>2.9889999999999999</v>
      </c>
      <c r="AE89" s="64">
        <f t="shared" ref="AE89" si="150">AE87</f>
        <v>2.9889999999999999</v>
      </c>
      <c r="AF89" s="64">
        <f>AF87</f>
        <v>3.1507759000000002</v>
      </c>
      <c r="AG89" s="64">
        <f t="shared" ref="AG89" si="151">AG87</f>
        <v>2.9039999999999999</v>
      </c>
      <c r="AH89" s="64">
        <f t="shared" ref="AH89" si="152">AH87</f>
        <v>2.9889999999999999</v>
      </c>
      <c r="AI89" s="64">
        <f t="shared" si="149"/>
        <v>2.9039999999999999</v>
      </c>
      <c r="AJ89" s="64">
        <f t="shared" si="149"/>
        <v>2.9039999999999999</v>
      </c>
      <c r="AK89" s="64">
        <f t="shared" ref="AK89:AL89" si="153">AK87</f>
        <v>2.9889999999999999</v>
      </c>
      <c r="AL89" s="64">
        <f t="shared" si="153"/>
        <v>2.9039999999999999</v>
      </c>
      <c r="AM89" s="50"/>
      <c r="AN89" s="112">
        <f>+AN87</f>
        <v>2.742</v>
      </c>
      <c r="AO89" s="112">
        <f t="shared" ref="AO89" si="154">AO87</f>
        <v>2.9849999999999999</v>
      </c>
      <c r="AP89" s="116"/>
      <c r="AQ89" s="118"/>
      <c r="AR89" s="177"/>
      <c r="AS89" s="175"/>
      <c r="AT89" s="178"/>
    </row>
    <row r="90" spans="1:46" s="9" customFormat="1" ht="19.5" customHeight="1" x14ac:dyDescent="0.35">
      <c r="A90" s="26"/>
      <c r="B90" s="27" t="s">
        <v>12</v>
      </c>
      <c r="C90" s="50"/>
      <c r="D90" s="51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64"/>
      <c r="V90" s="64"/>
      <c r="W90" s="50"/>
      <c r="X90" s="111"/>
      <c r="Y90" s="64"/>
      <c r="Z90" s="64"/>
      <c r="AA90" s="64"/>
      <c r="AB90" s="111"/>
      <c r="AC90" s="111"/>
      <c r="AD90" s="64"/>
      <c r="AE90" s="64"/>
      <c r="AF90" s="111"/>
      <c r="AG90" s="111"/>
      <c r="AH90" s="64"/>
      <c r="AI90" s="111"/>
      <c r="AJ90" s="111"/>
      <c r="AK90" s="64"/>
      <c r="AL90" s="111"/>
      <c r="AM90" s="50"/>
      <c r="AN90" s="112"/>
      <c r="AO90" s="112"/>
      <c r="AP90" s="116"/>
      <c r="AQ90" s="118"/>
      <c r="AR90" s="177"/>
      <c r="AS90" s="175"/>
      <c r="AT90" s="178"/>
    </row>
    <row r="91" spans="1:46" s="9" customFormat="1" ht="19.5" customHeight="1" x14ac:dyDescent="0.35">
      <c r="A91" s="26"/>
      <c r="B91" s="27" t="s">
        <v>13</v>
      </c>
      <c r="C91" s="50"/>
      <c r="D91" s="51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64"/>
      <c r="V91" s="64"/>
      <c r="W91" s="50"/>
      <c r="X91" s="111"/>
      <c r="Y91" s="64"/>
      <c r="Z91" s="64"/>
      <c r="AA91" s="64"/>
      <c r="AB91" s="111"/>
      <c r="AC91" s="111"/>
      <c r="AD91" s="64"/>
      <c r="AE91" s="64"/>
      <c r="AF91" s="111"/>
      <c r="AG91" s="111"/>
      <c r="AH91" s="64"/>
      <c r="AI91" s="111"/>
      <c r="AJ91" s="111"/>
      <c r="AK91" s="64"/>
      <c r="AL91" s="111"/>
      <c r="AM91" s="50"/>
      <c r="AN91" s="112"/>
      <c r="AO91" s="112"/>
      <c r="AP91" s="116"/>
      <c r="AQ91" s="118"/>
      <c r="AR91" s="177"/>
      <c r="AS91" s="175"/>
      <c r="AT91" s="178"/>
    </row>
    <row r="92" spans="1:46" s="92" customFormat="1" ht="19.5" customHeight="1" x14ac:dyDescent="0.35">
      <c r="A92" s="88" t="s">
        <v>26</v>
      </c>
      <c r="B92" s="89" t="s">
        <v>18</v>
      </c>
      <c r="C92" s="90">
        <v>141769</v>
      </c>
      <c r="D92" s="91">
        <f>121774+17644</f>
        <v>139418</v>
      </c>
      <c r="E92" s="90">
        <f>129927+10218</f>
        <v>140145</v>
      </c>
      <c r="F92" s="90">
        <v>145265.35999999999</v>
      </c>
      <c r="G92" s="90">
        <f>113955/1000</f>
        <v>113.955</v>
      </c>
      <c r="H92" s="90">
        <f>135764/1000</f>
        <v>135.76400000000001</v>
      </c>
      <c r="I92" s="90"/>
      <c r="J92" s="90">
        <f>76140/1000</f>
        <v>76.14</v>
      </c>
      <c r="K92" s="90">
        <f>117737.7819/1000</f>
        <v>117.7377819</v>
      </c>
      <c r="L92" s="90"/>
      <c r="M92" s="90">
        <v>117.74</v>
      </c>
      <c r="N92" s="90"/>
      <c r="O92" s="90">
        <f>95242/1000</f>
        <v>95.242000000000004</v>
      </c>
      <c r="P92" s="90">
        <f>138530.73/1000</f>
        <v>138.53073000000001</v>
      </c>
      <c r="Q92" s="90"/>
      <c r="R92" s="90">
        <f>129927/1000</f>
        <v>129.92699999999999</v>
      </c>
      <c r="S92" s="90">
        <v>122.91834</v>
      </c>
      <c r="T92" s="90"/>
      <c r="U92" s="90">
        <f>+U97</f>
        <v>128.267</v>
      </c>
      <c r="V92" s="90">
        <f>+V97</f>
        <v>127.15401</v>
      </c>
      <c r="W92" s="90"/>
      <c r="X92" s="310">
        <f>+X93</f>
        <v>130.37</v>
      </c>
      <c r="Y92" s="65">
        <f>+Y93</f>
        <v>125.19400000000002</v>
      </c>
      <c r="Z92" s="65"/>
      <c r="AA92" s="65">
        <f>+AA93</f>
        <v>135.26</v>
      </c>
      <c r="AB92" s="310">
        <f>+AB93</f>
        <v>127.50674509999999</v>
      </c>
      <c r="AC92" s="310"/>
      <c r="AD92" s="310">
        <f t="shared" ref="AD92:AO92" si="155">+AD93</f>
        <v>129.965</v>
      </c>
      <c r="AE92" s="310">
        <f t="shared" si="155"/>
        <v>129.965</v>
      </c>
      <c r="AF92" s="310">
        <f>+AF93</f>
        <v>127.50674509999999</v>
      </c>
      <c r="AG92" s="310">
        <f t="shared" si="155"/>
        <v>128.74699999999999</v>
      </c>
      <c r="AH92" s="310">
        <f t="shared" si="155"/>
        <v>129.965</v>
      </c>
      <c r="AI92" s="310">
        <f t="shared" si="155"/>
        <v>128.74699999999999</v>
      </c>
      <c r="AJ92" s="310">
        <f t="shared" si="155"/>
        <v>128.74699999999999</v>
      </c>
      <c r="AK92" s="310">
        <f t="shared" si="155"/>
        <v>129.965</v>
      </c>
      <c r="AL92" s="310">
        <f t="shared" si="155"/>
        <v>128.74699999999999</v>
      </c>
      <c r="AM92" s="120">
        <f t="shared" si="155"/>
        <v>0</v>
      </c>
      <c r="AN92" s="120">
        <f t="shared" si="155"/>
        <v>130.37</v>
      </c>
      <c r="AO92" s="120">
        <f t="shared" si="155"/>
        <v>138.46100000000001</v>
      </c>
      <c r="AP92" s="120"/>
      <c r="AQ92" s="120"/>
      <c r="AR92" s="177"/>
      <c r="AS92" s="177"/>
      <c r="AT92" s="178"/>
    </row>
    <row r="93" spans="1:46" s="9" customFormat="1" ht="19.5" customHeight="1" x14ac:dyDescent="0.35">
      <c r="A93" s="26"/>
      <c r="B93" s="27" t="s">
        <v>11</v>
      </c>
      <c r="C93" s="50">
        <f t="shared" ref="C93:R93" si="156">C92</f>
        <v>141769</v>
      </c>
      <c r="D93" s="51">
        <f t="shared" si="156"/>
        <v>139418</v>
      </c>
      <c r="E93" s="50">
        <f t="shared" si="156"/>
        <v>140145</v>
      </c>
      <c r="F93" s="50">
        <f t="shared" si="156"/>
        <v>145265.35999999999</v>
      </c>
      <c r="G93" s="50">
        <f t="shared" si="156"/>
        <v>113.955</v>
      </c>
      <c r="H93" s="50">
        <f t="shared" si="156"/>
        <v>135.76400000000001</v>
      </c>
      <c r="I93" s="50"/>
      <c r="J93" s="50">
        <f t="shared" si="156"/>
        <v>76.14</v>
      </c>
      <c r="K93" s="50">
        <f t="shared" si="156"/>
        <v>117.7377819</v>
      </c>
      <c r="L93" s="50"/>
      <c r="M93" s="50">
        <f>M92</f>
        <v>117.74</v>
      </c>
      <c r="N93" s="50"/>
      <c r="O93" s="50">
        <f t="shared" si="156"/>
        <v>95.242000000000004</v>
      </c>
      <c r="P93" s="50">
        <f t="shared" si="156"/>
        <v>138.53073000000001</v>
      </c>
      <c r="Q93" s="50"/>
      <c r="R93" s="50">
        <f t="shared" si="156"/>
        <v>129.92699999999999</v>
      </c>
      <c r="S93" s="50">
        <f>S92</f>
        <v>122.91834</v>
      </c>
      <c r="T93" s="50"/>
      <c r="U93" s="64">
        <f>+U92</f>
        <v>128.267</v>
      </c>
      <c r="V93" s="64">
        <f>+V92</f>
        <v>127.15401</v>
      </c>
      <c r="W93" s="50"/>
      <c r="X93" s="111">
        <f t="shared" ref="X93:Y93" si="157">+X97</f>
        <v>130.37</v>
      </c>
      <c r="Y93" s="64">
        <f t="shared" si="157"/>
        <v>125.19400000000002</v>
      </c>
      <c r="Z93" s="64"/>
      <c r="AA93" s="64">
        <f t="shared" ref="AA93" si="158">+AA97</f>
        <v>135.26</v>
      </c>
      <c r="AB93" s="111">
        <f>+AB97</f>
        <v>127.50674509999999</v>
      </c>
      <c r="AC93" s="111"/>
      <c r="AD93" s="111">
        <f t="shared" ref="AD93:AJ93" si="159">+AD97</f>
        <v>129.965</v>
      </c>
      <c r="AE93" s="111">
        <f t="shared" ref="AE93" si="160">+AE97</f>
        <v>129.965</v>
      </c>
      <c r="AF93" s="111">
        <f>+AF97</f>
        <v>127.50674509999999</v>
      </c>
      <c r="AG93" s="111">
        <f t="shared" ref="AG93" si="161">+AG97</f>
        <v>128.74699999999999</v>
      </c>
      <c r="AH93" s="111">
        <f t="shared" ref="AH93" si="162">+AH97</f>
        <v>129.965</v>
      </c>
      <c r="AI93" s="111">
        <f t="shared" si="159"/>
        <v>128.74699999999999</v>
      </c>
      <c r="AJ93" s="111">
        <f t="shared" si="159"/>
        <v>128.74699999999999</v>
      </c>
      <c r="AK93" s="111">
        <f t="shared" ref="AK93:AL93" si="163">+AK97</f>
        <v>129.965</v>
      </c>
      <c r="AL93" s="111">
        <f t="shared" si="163"/>
        <v>128.74699999999999</v>
      </c>
      <c r="AM93" s="50"/>
      <c r="AN93" s="112">
        <f>+AN97</f>
        <v>130.37</v>
      </c>
      <c r="AO93" s="112">
        <f>+AO97</f>
        <v>138.46100000000001</v>
      </c>
      <c r="AP93" s="116"/>
      <c r="AQ93" s="118"/>
      <c r="AR93" s="177"/>
      <c r="AS93" s="175"/>
      <c r="AT93" s="178"/>
    </row>
    <row r="94" spans="1:46" s="9" customFormat="1" ht="19.5" customHeight="1" x14ac:dyDescent="0.35">
      <c r="A94" s="26"/>
      <c r="B94" s="27" t="s">
        <v>12</v>
      </c>
      <c r="C94" s="50"/>
      <c r="D94" s="51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64"/>
      <c r="V94" s="64"/>
      <c r="W94" s="50"/>
      <c r="X94" s="111"/>
      <c r="Y94" s="64"/>
      <c r="Z94" s="64"/>
      <c r="AA94" s="64"/>
      <c r="AB94" s="111"/>
      <c r="AC94" s="111"/>
      <c r="AD94" s="64"/>
      <c r="AE94" s="64"/>
      <c r="AF94" s="111"/>
      <c r="AG94" s="111"/>
      <c r="AH94" s="64"/>
      <c r="AI94" s="111"/>
      <c r="AJ94" s="111"/>
      <c r="AK94" s="64"/>
      <c r="AL94" s="111"/>
      <c r="AM94" s="50"/>
      <c r="AN94" s="112"/>
      <c r="AO94" s="112"/>
      <c r="AP94" s="116"/>
      <c r="AQ94" s="118"/>
      <c r="AR94" s="177"/>
      <c r="AS94" s="175"/>
      <c r="AT94" s="178"/>
    </row>
    <row r="95" spans="1:46" s="9" customFormat="1" ht="19.5" customHeight="1" x14ac:dyDescent="0.35">
      <c r="A95" s="26"/>
      <c r="B95" s="27" t="s">
        <v>13</v>
      </c>
      <c r="C95" s="50"/>
      <c r="D95" s="51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64"/>
      <c r="V95" s="64"/>
      <c r="W95" s="50"/>
      <c r="X95" s="111"/>
      <c r="Y95" s="64"/>
      <c r="Z95" s="64"/>
      <c r="AA95" s="64"/>
      <c r="AB95" s="111"/>
      <c r="AC95" s="111"/>
      <c r="AD95" s="64"/>
      <c r="AE95" s="64"/>
      <c r="AF95" s="111"/>
      <c r="AG95" s="111"/>
      <c r="AH95" s="64"/>
      <c r="AI95" s="111"/>
      <c r="AJ95" s="111"/>
      <c r="AK95" s="64"/>
      <c r="AL95" s="111"/>
      <c r="AM95" s="50"/>
      <c r="AN95" s="112"/>
      <c r="AO95" s="112"/>
      <c r="AP95" s="116"/>
      <c r="AQ95" s="118"/>
      <c r="AR95" s="177"/>
      <c r="AS95" s="175"/>
      <c r="AT95" s="178"/>
    </row>
    <row r="96" spans="1:46" s="9" customFormat="1" ht="15.5" x14ac:dyDescent="0.35">
      <c r="A96" s="52">
        <v>5</v>
      </c>
      <c r="B96" s="40" t="s">
        <v>99</v>
      </c>
      <c r="C96" s="50"/>
      <c r="D96" s="51"/>
      <c r="E96" s="50"/>
      <c r="F96" s="50"/>
      <c r="G96" s="50">
        <v>2.5640000000000001</v>
      </c>
      <c r="H96" s="50">
        <v>3.1361284999999999</v>
      </c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64"/>
      <c r="V96" s="64"/>
      <c r="W96" s="50"/>
      <c r="X96" s="111"/>
      <c r="Y96" s="64"/>
      <c r="Z96" s="64"/>
      <c r="AA96" s="64"/>
      <c r="AB96" s="111"/>
      <c r="AC96" s="111"/>
      <c r="AD96" s="64"/>
      <c r="AE96" s="64"/>
      <c r="AF96" s="111"/>
      <c r="AG96" s="111"/>
      <c r="AH96" s="64"/>
      <c r="AI96" s="111"/>
      <c r="AJ96" s="111"/>
      <c r="AK96" s="64"/>
      <c r="AL96" s="111"/>
      <c r="AM96" s="50"/>
      <c r="AN96" s="112"/>
      <c r="AO96" s="112"/>
      <c r="AP96" s="116"/>
      <c r="AQ96" s="118"/>
      <c r="AR96" s="177"/>
      <c r="AS96" s="175"/>
      <c r="AT96" s="178"/>
    </row>
    <row r="97" spans="1:46" s="9" customFormat="1" ht="30" x14ac:dyDescent="0.35">
      <c r="A97" s="52">
        <v>6</v>
      </c>
      <c r="B97" s="39" t="s">
        <v>101</v>
      </c>
      <c r="C97" s="50"/>
      <c r="D97" s="51"/>
      <c r="E97" s="50"/>
      <c r="F97" s="50"/>
      <c r="G97" s="50">
        <f>G101+G108</f>
        <v>113.955</v>
      </c>
      <c r="H97" s="50">
        <f>H101+H108</f>
        <v>135.36036419999999</v>
      </c>
      <c r="I97" s="50"/>
      <c r="J97" s="50">
        <f>J101+J108</f>
        <v>76.14</v>
      </c>
      <c r="K97" s="50">
        <f>K101+K108</f>
        <v>117.7377819</v>
      </c>
      <c r="L97" s="50"/>
      <c r="M97" s="50">
        <f>M92</f>
        <v>117.74</v>
      </c>
      <c r="N97" s="50"/>
      <c r="O97" s="50">
        <f>O101+O108</f>
        <v>95.242000000000004</v>
      </c>
      <c r="P97" s="50">
        <f>P101+P108</f>
        <v>138.53072990000001</v>
      </c>
      <c r="Q97" s="50"/>
      <c r="R97" s="50">
        <f>R101+R108</f>
        <v>116.949</v>
      </c>
      <c r="S97" s="50">
        <f>S101+S108</f>
        <v>122.91834</v>
      </c>
      <c r="T97" s="50"/>
      <c r="U97" s="64">
        <f>+U101+U108</f>
        <v>128.267</v>
      </c>
      <c r="V97" s="64">
        <f>+V101+V108</f>
        <v>127.15401</v>
      </c>
      <c r="W97" s="50"/>
      <c r="X97" s="111">
        <f>+X105+X108</f>
        <v>130.37</v>
      </c>
      <c r="Y97" s="64">
        <f>+Y105+Y108</f>
        <v>125.19400000000002</v>
      </c>
      <c r="Z97" s="64"/>
      <c r="AA97" s="64">
        <f>+AA105+AA108</f>
        <v>135.26</v>
      </c>
      <c r="AB97" s="111">
        <f>+AB105+AB108</f>
        <v>127.50674509999999</v>
      </c>
      <c r="AC97" s="111"/>
      <c r="AD97" s="111">
        <f t="shared" ref="AD97:AO97" si="164">+AD105+AD108</f>
        <v>129.965</v>
      </c>
      <c r="AE97" s="111">
        <f t="shared" ref="AE97" si="165">+AE105+AE108</f>
        <v>129.965</v>
      </c>
      <c r="AF97" s="111">
        <f>+AF105+AF108</f>
        <v>127.50674509999999</v>
      </c>
      <c r="AG97" s="111">
        <f t="shared" ref="AG97" si="166">+AG105+AG108</f>
        <v>128.74699999999999</v>
      </c>
      <c r="AH97" s="111">
        <f t="shared" ref="AH97" si="167">+AH105+AH108</f>
        <v>129.965</v>
      </c>
      <c r="AI97" s="111">
        <f t="shared" si="164"/>
        <v>128.74699999999999</v>
      </c>
      <c r="AJ97" s="111">
        <f t="shared" si="164"/>
        <v>128.74699999999999</v>
      </c>
      <c r="AK97" s="111">
        <f t="shared" ref="AK97:AL97" si="168">+AK105+AK108</f>
        <v>129.965</v>
      </c>
      <c r="AL97" s="111">
        <f t="shared" si="168"/>
        <v>128.74699999999999</v>
      </c>
      <c r="AM97" s="112">
        <f t="shared" si="164"/>
        <v>0</v>
      </c>
      <c r="AN97" s="112">
        <f t="shared" si="164"/>
        <v>130.37</v>
      </c>
      <c r="AO97" s="112">
        <f t="shared" si="164"/>
        <v>138.46100000000001</v>
      </c>
      <c r="AP97" s="116"/>
      <c r="AQ97" s="118"/>
      <c r="AR97" s="177"/>
      <c r="AS97" s="175"/>
      <c r="AT97" s="178"/>
    </row>
    <row r="98" spans="1:46" s="9" customFormat="1" ht="19.5" customHeight="1" x14ac:dyDescent="0.35">
      <c r="A98" s="53"/>
      <c r="B98" s="40" t="s">
        <v>11</v>
      </c>
      <c r="C98" s="50"/>
      <c r="D98" s="51"/>
      <c r="E98" s="50"/>
      <c r="F98" s="50"/>
      <c r="G98" s="50"/>
      <c r="H98" s="50"/>
      <c r="I98" s="50"/>
      <c r="J98" s="50"/>
      <c r="K98" s="50"/>
      <c r="L98" s="50"/>
      <c r="M98" s="50">
        <f>M97</f>
        <v>117.74</v>
      </c>
      <c r="N98" s="50"/>
      <c r="O98" s="50"/>
      <c r="P98" s="50">
        <f>P97</f>
        <v>138.53072990000001</v>
      </c>
      <c r="Q98" s="50"/>
      <c r="R98" s="50">
        <f>R97</f>
        <v>116.949</v>
      </c>
      <c r="S98" s="50">
        <f>S97</f>
        <v>122.91834</v>
      </c>
      <c r="T98" s="50"/>
      <c r="U98" s="64"/>
      <c r="V98" s="64"/>
      <c r="W98" s="50"/>
      <c r="X98" s="111">
        <f>X97</f>
        <v>130.37</v>
      </c>
      <c r="Y98" s="111">
        <f t="shared" ref="Y98:AI98" si="169">Y97</f>
        <v>125.19400000000002</v>
      </c>
      <c r="Z98" s="111"/>
      <c r="AA98" s="111">
        <f t="shared" si="169"/>
        <v>135.26</v>
      </c>
      <c r="AB98" s="111">
        <f t="shared" si="169"/>
        <v>127.50674509999999</v>
      </c>
      <c r="AC98" s="111"/>
      <c r="AD98" s="111">
        <f>AD97</f>
        <v>129.965</v>
      </c>
      <c r="AE98" s="111">
        <f>AE97</f>
        <v>129.965</v>
      </c>
      <c r="AF98" s="111">
        <f t="shared" ref="AF98:AG98" si="170">AF97</f>
        <v>127.50674509999999</v>
      </c>
      <c r="AG98" s="111">
        <f t="shared" si="170"/>
        <v>128.74699999999999</v>
      </c>
      <c r="AH98" s="111">
        <f>AH97</f>
        <v>129.965</v>
      </c>
      <c r="AI98" s="111">
        <f t="shared" si="169"/>
        <v>128.74699999999999</v>
      </c>
      <c r="AJ98" s="111">
        <f t="shared" ref="AJ98:AL98" si="171">AJ97</f>
        <v>128.74699999999999</v>
      </c>
      <c r="AK98" s="111">
        <f>AK97</f>
        <v>129.965</v>
      </c>
      <c r="AL98" s="111">
        <f t="shared" si="171"/>
        <v>128.74699999999999</v>
      </c>
      <c r="AM98" s="50"/>
      <c r="AN98" s="112">
        <f>AN97</f>
        <v>130.37</v>
      </c>
      <c r="AO98" s="112">
        <f>AO97</f>
        <v>138.46100000000001</v>
      </c>
      <c r="AP98" s="116"/>
      <c r="AQ98" s="118"/>
      <c r="AR98" s="177"/>
      <c r="AS98" s="175"/>
      <c r="AT98" s="178"/>
    </row>
    <row r="99" spans="1:46" s="9" customFormat="1" ht="19.5" customHeight="1" x14ac:dyDescent="0.35">
      <c r="A99" s="53"/>
      <c r="B99" s="40" t="s">
        <v>95</v>
      </c>
      <c r="C99" s="50"/>
      <c r="D99" s="51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64"/>
      <c r="V99" s="64"/>
      <c r="W99" s="50"/>
      <c r="X99" s="111"/>
      <c r="Y99" s="64"/>
      <c r="Z99" s="64"/>
      <c r="AA99" s="64"/>
      <c r="AB99" s="111"/>
      <c r="AC99" s="111"/>
      <c r="AD99" s="64"/>
      <c r="AE99" s="64"/>
      <c r="AF99" s="111"/>
      <c r="AG99" s="111"/>
      <c r="AH99" s="64"/>
      <c r="AI99" s="111"/>
      <c r="AJ99" s="111"/>
      <c r="AK99" s="64"/>
      <c r="AL99" s="111"/>
      <c r="AM99" s="50"/>
      <c r="AN99" s="112"/>
      <c r="AO99" s="112"/>
      <c r="AP99" s="116"/>
      <c r="AQ99" s="118"/>
      <c r="AR99" s="177"/>
      <c r="AS99" s="175"/>
      <c r="AT99" s="178"/>
    </row>
    <row r="100" spans="1:46" s="9" customFormat="1" ht="19.5" customHeight="1" x14ac:dyDescent="0.35">
      <c r="A100" s="53"/>
      <c r="B100" s="40" t="s">
        <v>78</v>
      </c>
      <c r="C100" s="50"/>
      <c r="D100" s="51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64"/>
      <c r="V100" s="64"/>
      <c r="W100" s="50"/>
      <c r="X100" s="111"/>
      <c r="Y100" s="64"/>
      <c r="Z100" s="64"/>
      <c r="AA100" s="64"/>
      <c r="AB100" s="111"/>
      <c r="AC100" s="111"/>
      <c r="AD100" s="64"/>
      <c r="AE100" s="64"/>
      <c r="AF100" s="111"/>
      <c r="AG100" s="111"/>
      <c r="AH100" s="64"/>
      <c r="AI100" s="111"/>
      <c r="AJ100" s="111"/>
      <c r="AK100" s="64"/>
      <c r="AL100" s="111"/>
      <c r="AM100" s="50"/>
      <c r="AN100" s="112"/>
      <c r="AO100" s="112"/>
      <c r="AP100" s="116"/>
      <c r="AQ100" s="118"/>
      <c r="AR100" s="177"/>
      <c r="AS100" s="175"/>
      <c r="AT100" s="178"/>
    </row>
    <row r="101" spans="1:46" s="9" customFormat="1" ht="19.5" customHeight="1" x14ac:dyDescent="0.35">
      <c r="A101" s="52">
        <v>7</v>
      </c>
      <c r="B101" s="39" t="s">
        <v>111</v>
      </c>
      <c r="C101" s="50"/>
      <c r="D101" s="51"/>
      <c r="E101" s="50"/>
      <c r="F101" s="50"/>
      <c r="G101" s="50">
        <v>11.557</v>
      </c>
      <c r="H101" s="50">
        <v>16.033916099999999</v>
      </c>
      <c r="I101" s="50"/>
      <c r="J101" s="50">
        <v>10.566000000000001</v>
      </c>
      <c r="K101" s="50">
        <v>12.9882946</v>
      </c>
      <c r="L101" s="50"/>
      <c r="M101" s="50">
        <v>12.99</v>
      </c>
      <c r="N101" s="50"/>
      <c r="O101" s="50">
        <v>13.959</v>
      </c>
      <c r="P101" s="50">
        <v>14.433825000000001</v>
      </c>
      <c r="Q101" s="50"/>
      <c r="R101" s="50">
        <f>11559/1000</f>
        <v>11.558999999999999</v>
      </c>
      <c r="S101" s="50">
        <v>8.439176999999999</v>
      </c>
      <c r="T101" s="50"/>
      <c r="U101" s="64">
        <v>13</v>
      </c>
      <c r="V101" s="64">
        <f>16297.7458/1000</f>
        <v>16.297745800000001</v>
      </c>
      <c r="W101" s="50"/>
      <c r="X101" s="111">
        <f>15840/1000</f>
        <v>15.84</v>
      </c>
      <c r="Y101" s="64">
        <f>12185/1000</f>
        <v>12.185</v>
      </c>
      <c r="Z101" s="64"/>
      <c r="AA101" s="64">
        <f>18750/1000</f>
        <v>18.75</v>
      </c>
      <c r="AB101" s="111">
        <f>20190.0386/1000</f>
        <v>20.190038600000001</v>
      </c>
      <c r="AC101" s="111"/>
      <c r="AD101" s="64">
        <f>15940/1000</f>
        <v>15.94</v>
      </c>
      <c r="AE101" s="64">
        <f>15940/1000</f>
        <v>15.94</v>
      </c>
      <c r="AF101" s="111">
        <f>20190.0386/1000</f>
        <v>20.190038600000001</v>
      </c>
      <c r="AG101" s="111">
        <f>18334/1000</f>
        <v>18.334</v>
      </c>
      <c r="AH101" s="64">
        <f>15940/1000</f>
        <v>15.94</v>
      </c>
      <c r="AI101" s="111">
        <f>18334/1000</f>
        <v>18.334</v>
      </c>
      <c r="AJ101" s="111">
        <f>18334/1000</f>
        <v>18.334</v>
      </c>
      <c r="AK101" s="64">
        <f>15940/1000</f>
        <v>15.94</v>
      </c>
      <c r="AL101" s="111">
        <f>18334/1000</f>
        <v>18.334</v>
      </c>
      <c r="AM101" s="50"/>
      <c r="AN101" s="112">
        <v>15.84</v>
      </c>
      <c r="AO101" s="112">
        <v>21.951000000000001</v>
      </c>
      <c r="AP101" s="116"/>
      <c r="AQ101" s="118"/>
      <c r="AR101" s="177"/>
      <c r="AS101" s="175"/>
      <c r="AT101" s="178"/>
    </row>
    <row r="102" spans="1:46" s="9" customFormat="1" ht="19.5" customHeight="1" x14ac:dyDescent="0.35">
      <c r="A102" s="53"/>
      <c r="B102" s="41" t="s">
        <v>112</v>
      </c>
      <c r="C102" s="50"/>
      <c r="D102" s="51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64"/>
      <c r="V102" s="64"/>
      <c r="W102" s="50"/>
      <c r="X102" s="111"/>
      <c r="Y102" s="64"/>
      <c r="Z102" s="64"/>
      <c r="AA102" s="64"/>
      <c r="AB102" s="111"/>
      <c r="AC102" s="111"/>
      <c r="AD102" s="64"/>
      <c r="AE102" s="64"/>
      <c r="AF102" s="111"/>
      <c r="AG102" s="111"/>
      <c r="AH102" s="64"/>
      <c r="AI102" s="111"/>
      <c r="AJ102" s="111"/>
      <c r="AK102" s="64"/>
      <c r="AL102" s="111"/>
      <c r="AM102" s="50"/>
      <c r="AN102" s="112"/>
      <c r="AO102" s="112"/>
      <c r="AP102" s="116"/>
      <c r="AQ102" s="118"/>
      <c r="AR102" s="177"/>
      <c r="AS102" s="175"/>
      <c r="AT102" s="178"/>
    </row>
    <row r="103" spans="1:46" s="9" customFormat="1" ht="19.5" customHeight="1" x14ac:dyDescent="0.35">
      <c r="A103" s="53"/>
      <c r="B103" s="41" t="s">
        <v>113</v>
      </c>
      <c r="C103" s="50"/>
      <c r="D103" s="51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64"/>
      <c r="V103" s="64"/>
      <c r="W103" s="50"/>
      <c r="X103" s="111"/>
      <c r="Y103" s="64"/>
      <c r="Z103" s="64"/>
      <c r="AA103" s="64"/>
      <c r="AB103" s="111"/>
      <c r="AC103" s="111"/>
      <c r="AD103" s="64"/>
      <c r="AE103" s="64"/>
      <c r="AF103" s="111"/>
      <c r="AG103" s="111"/>
      <c r="AH103" s="64"/>
      <c r="AI103" s="111"/>
      <c r="AJ103" s="111"/>
      <c r="AK103" s="64"/>
      <c r="AL103" s="111"/>
      <c r="AM103" s="50"/>
      <c r="AN103" s="112"/>
      <c r="AO103" s="112"/>
      <c r="AP103" s="116"/>
      <c r="AQ103" s="118"/>
      <c r="AR103" s="177"/>
      <c r="AS103" s="175"/>
      <c r="AT103" s="178"/>
    </row>
    <row r="104" spans="1:46" s="9" customFormat="1" ht="19.5" customHeight="1" x14ac:dyDescent="0.35">
      <c r="A104" s="53"/>
      <c r="B104" s="41" t="s">
        <v>114</v>
      </c>
      <c r="C104" s="50"/>
      <c r="D104" s="51"/>
      <c r="E104" s="50"/>
      <c r="F104" s="50"/>
      <c r="G104" s="50">
        <f>G101/G97*100</f>
        <v>10.141722609802116</v>
      </c>
      <c r="H104" s="50">
        <f>H101/H97*100</f>
        <v>11.845355318569688</v>
      </c>
      <c r="I104" s="50"/>
      <c r="J104" s="50">
        <f t="shared" ref="J104:K104" si="172">J101/J97*100</f>
        <v>13.877068557919623</v>
      </c>
      <c r="K104" s="50">
        <f t="shared" si="172"/>
        <v>11.031543477718598</v>
      </c>
      <c r="L104" s="50"/>
      <c r="M104" s="50">
        <f t="shared" ref="M104:P104" si="173">M101/M97*100</f>
        <v>11.032784100560558</v>
      </c>
      <c r="N104" s="50"/>
      <c r="O104" s="50">
        <f t="shared" si="173"/>
        <v>14.656349089687321</v>
      </c>
      <c r="P104" s="50">
        <f t="shared" si="173"/>
        <v>10.419222515047183</v>
      </c>
      <c r="Q104" s="50"/>
      <c r="R104" s="50">
        <f>R101/R97*100</f>
        <v>9.883795500602826</v>
      </c>
      <c r="S104" s="50">
        <f>S101/S97*100</f>
        <v>6.8656776523340612</v>
      </c>
      <c r="T104" s="50"/>
      <c r="U104" s="64">
        <f>U101/U97*100</f>
        <v>10.135108796494812</v>
      </c>
      <c r="V104" s="64">
        <f>V101/V97*100</f>
        <v>12.817327428368166</v>
      </c>
      <c r="W104" s="64"/>
      <c r="X104" s="64">
        <f>X101/X97*100</f>
        <v>12.150034517143514</v>
      </c>
      <c r="Y104" s="64">
        <f t="shared" ref="Y104:AO104" si="174">Y101/Y97*100</f>
        <v>9.7328945476620277</v>
      </c>
      <c r="Z104" s="64"/>
      <c r="AA104" s="64">
        <f t="shared" si="174"/>
        <v>13.862191335206269</v>
      </c>
      <c r="AB104" s="64">
        <f t="shared" ref="AB104:AK104" si="175">AB101/AB97*100</f>
        <v>15.834486704342988</v>
      </c>
      <c r="AC104" s="64"/>
      <c r="AD104" s="64">
        <f t="shared" si="175"/>
        <v>12.26484053398992</v>
      </c>
      <c r="AE104" s="64">
        <f t="shared" si="175"/>
        <v>12.26484053398992</v>
      </c>
      <c r="AF104" s="64">
        <f t="shared" ref="AF104:AG104" si="176">AF101/AF97*100</f>
        <v>15.834486704342988</v>
      </c>
      <c r="AG104" s="64">
        <f t="shared" si="176"/>
        <v>14.240331813556823</v>
      </c>
      <c r="AH104" s="64">
        <f t="shared" si="175"/>
        <v>12.26484053398992</v>
      </c>
      <c r="AI104" s="64">
        <f t="shared" si="175"/>
        <v>14.240331813556823</v>
      </c>
      <c r="AJ104" s="64">
        <f t="shared" ref="AJ104:AL104" si="177">AJ101/AJ97*100</f>
        <v>14.240331813556823</v>
      </c>
      <c r="AK104" s="64">
        <f t="shared" si="175"/>
        <v>12.26484053398992</v>
      </c>
      <c r="AL104" s="64">
        <f t="shared" si="177"/>
        <v>14.240331813556823</v>
      </c>
      <c r="AM104" s="50" t="e">
        <f t="shared" si="174"/>
        <v>#DIV/0!</v>
      </c>
      <c r="AN104" s="50">
        <f t="shared" si="174"/>
        <v>12.150034517143514</v>
      </c>
      <c r="AO104" s="50">
        <f t="shared" si="174"/>
        <v>15.853561652739758</v>
      </c>
      <c r="AP104" s="116"/>
      <c r="AQ104" s="118"/>
      <c r="AR104" s="177"/>
      <c r="AS104" s="175"/>
      <c r="AT104" s="178"/>
    </row>
    <row r="105" spans="1:46" s="9" customFormat="1" ht="19.5" customHeight="1" x14ac:dyDescent="0.35">
      <c r="A105" s="53"/>
      <c r="B105" s="40" t="s">
        <v>11</v>
      </c>
      <c r="C105" s="50"/>
      <c r="D105" s="51"/>
      <c r="E105" s="50"/>
      <c r="F105" s="50"/>
      <c r="G105" s="50"/>
      <c r="H105" s="50"/>
      <c r="I105" s="50"/>
      <c r="J105" s="50"/>
      <c r="K105" s="50"/>
      <c r="L105" s="50"/>
      <c r="M105" s="50">
        <f>M101</f>
        <v>12.99</v>
      </c>
      <c r="N105" s="50"/>
      <c r="O105" s="50"/>
      <c r="P105" s="50">
        <f>P101</f>
        <v>14.433825000000001</v>
      </c>
      <c r="Q105" s="50"/>
      <c r="R105" s="50">
        <f>R101</f>
        <v>11.558999999999999</v>
      </c>
      <c r="S105" s="50">
        <f>S101</f>
        <v>8.439176999999999</v>
      </c>
      <c r="T105" s="50"/>
      <c r="U105" s="64"/>
      <c r="V105" s="64"/>
      <c r="W105" s="50"/>
      <c r="X105" s="111">
        <f>X101</f>
        <v>15.84</v>
      </c>
      <c r="Y105" s="111">
        <f t="shared" ref="Y105:AA105" si="178">Y101</f>
        <v>12.185</v>
      </c>
      <c r="Z105" s="111"/>
      <c r="AA105" s="111">
        <f t="shared" si="178"/>
        <v>18.75</v>
      </c>
      <c r="AB105" s="111">
        <f t="shared" ref="AB105:AK105" si="179">AB101</f>
        <v>20.190038600000001</v>
      </c>
      <c r="AC105" s="111"/>
      <c r="AD105" s="111">
        <f t="shared" si="179"/>
        <v>15.94</v>
      </c>
      <c r="AE105" s="111">
        <f t="shared" si="179"/>
        <v>15.94</v>
      </c>
      <c r="AF105" s="111">
        <f t="shared" ref="AF105:AG105" si="180">AF101</f>
        <v>20.190038600000001</v>
      </c>
      <c r="AG105" s="111">
        <f t="shared" si="180"/>
        <v>18.334</v>
      </c>
      <c r="AH105" s="111">
        <f t="shared" si="179"/>
        <v>15.94</v>
      </c>
      <c r="AI105" s="111">
        <f t="shared" si="179"/>
        <v>18.334</v>
      </c>
      <c r="AJ105" s="111">
        <f t="shared" ref="AJ105:AL105" si="181">AJ101</f>
        <v>18.334</v>
      </c>
      <c r="AK105" s="111">
        <f t="shared" si="179"/>
        <v>15.94</v>
      </c>
      <c r="AL105" s="111">
        <f t="shared" si="181"/>
        <v>18.334</v>
      </c>
      <c r="AM105" s="50"/>
      <c r="AN105" s="112">
        <f>AN101</f>
        <v>15.84</v>
      </c>
      <c r="AO105" s="112">
        <f>AO101</f>
        <v>21.951000000000001</v>
      </c>
      <c r="AP105" s="116"/>
      <c r="AQ105" s="118"/>
      <c r="AR105" s="177"/>
      <c r="AS105" s="175"/>
      <c r="AT105" s="178"/>
    </row>
    <row r="106" spans="1:46" s="9" customFormat="1" ht="19.5" customHeight="1" x14ac:dyDescent="0.35">
      <c r="A106" s="53"/>
      <c r="B106" s="40" t="s">
        <v>95</v>
      </c>
      <c r="C106" s="50"/>
      <c r="D106" s="51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64"/>
      <c r="V106" s="64"/>
      <c r="W106" s="50"/>
      <c r="X106" s="111"/>
      <c r="Y106" s="64"/>
      <c r="Z106" s="64"/>
      <c r="AA106" s="64"/>
      <c r="AB106" s="111"/>
      <c r="AC106" s="111"/>
      <c r="AD106" s="64"/>
      <c r="AE106" s="64"/>
      <c r="AF106" s="111"/>
      <c r="AG106" s="111"/>
      <c r="AH106" s="64"/>
      <c r="AI106" s="111"/>
      <c r="AJ106" s="111"/>
      <c r="AK106" s="64"/>
      <c r="AL106" s="111"/>
      <c r="AM106" s="50"/>
      <c r="AN106" s="112"/>
      <c r="AO106" s="112"/>
      <c r="AP106" s="116"/>
      <c r="AQ106" s="118"/>
      <c r="AR106" s="177"/>
      <c r="AS106" s="175"/>
      <c r="AT106" s="178"/>
    </row>
    <row r="107" spans="1:46" s="9" customFormat="1" ht="19.5" customHeight="1" x14ac:dyDescent="0.35">
      <c r="A107" s="53"/>
      <c r="B107" s="40" t="s">
        <v>78</v>
      </c>
      <c r="C107" s="50"/>
      <c r="D107" s="51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64"/>
      <c r="V107" s="64"/>
      <c r="W107" s="50"/>
      <c r="X107" s="111"/>
      <c r="Y107" s="64"/>
      <c r="Z107" s="64"/>
      <c r="AA107" s="64"/>
      <c r="AB107" s="111"/>
      <c r="AC107" s="111"/>
      <c r="AD107" s="64"/>
      <c r="AE107" s="64"/>
      <c r="AF107" s="111"/>
      <c r="AG107" s="111"/>
      <c r="AH107" s="64"/>
      <c r="AI107" s="111"/>
      <c r="AJ107" s="111"/>
      <c r="AK107" s="64"/>
      <c r="AL107" s="111"/>
      <c r="AM107" s="50"/>
      <c r="AN107" s="112"/>
      <c r="AO107" s="112"/>
      <c r="AP107" s="116"/>
      <c r="AQ107" s="118"/>
      <c r="AR107" s="177"/>
      <c r="AS107" s="175"/>
      <c r="AT107" s="178"/>
    </row>
    <row r="108" spans="1:46" s="9" customFormat="1" ht="30" x14ac:dyDescent="0.35">
      <c r="A108" s="52">
        <v>8</v>
      </c>
      <c r="B108" s="39" t="s">
        <v>115</v>
      </c>
      <c r="C108" s="50"/>
      <c r="D108" s="51"/>
      <c r="E108" s="50"/>
      <c r="F108" s="50"/>
      <c r="G108" s="50">
        <f>G112+G113+G115+G116+G117</f>
        <v>102.398</v>
      </c>
      <c r="H108" s="50">
        <f>H112+H113+H115+H116+H117</f>
        <v>119.32644809999999</v>
      </c>
      <c r="I108" s="50"/>
      <c r="J108" s="50">
        <f>J112+J113+J115+J116+J117</f>
        <v>65.573999999999998</v>
      </c>
      <c r="K108" s="50">
        <f>K112+K113+K115+K116+K117</f>
        <v>104.7494873</v>
      </c>
      <c r="L108" s="50"/>
      <c r="M108" s="50">
        <f>M112+M113+M115+M116+M117</f>
        <v>104.76</v>
      </c>
      <c r="N108" s="50"/>
      <c r="O108" s="50">
        <f>O112+O113+O115+O116+O117</f>
        <v>81.283000000000001</v>
      </c>
      <c r="P108" s="50">
        <f>P112+P113+P115+P116+P117</f>
        <v>124.0969049</v>
      </c>
      <c r="Q108" s="50"/>
      <c r="R108" s="174">
        <f>R112+R115+R116+R117</f>
        <v>105.39</v>
      </c>
      <c r="S108" s="174">
        <f>S112+S115+S116+S117+S113</f>
        <v>114.479163</v>
      </c>
      <c r="T108" s="174"/>
      <c r="U108" s="110">
        <f t="shared" ref="U108:V108" si="182">U112+U113+U115+U116+U117</f>
        <v>115.267</v>
      </c>
      <c r="V108" s="110">
        <f t="shared" si="182"/>
        <v>110.8562642</v>
      </c>
      <c r="W108" s="174"/>
      <c r="X108" s="312">
        <f>+X112+X113+X115+X116+X117</f>
        <v>114.53</v>
      </c>
      <c r="Y108" s="110">
        <f>+Y112+Y113+Y115+Y116+Y117</f>
        <v>113.00900000000001</v>
      </c>
      <c r="Z108" s="110"/>
      <c r="AA108" s="110">
        <f>+AA112+AA113+AA115+AA116+AA117</f>
        <v>116.50999999999999</v>
      </c>
      <c r="AB108" s="312">
        <f>+AB112+AB113+AB115+AB116+AB117</f>
        <v>107.3167065</v>
      </c>
      <c r="AC108" s="312"/>
      <c r="AD108" s="312">
        <f t="shared" ref="AD108:AJ108" si="183">+AD112+AD113+AD115+AD116+AD117</f>
        <v>114.02500000000001</v>
      </c>
      <c r="AE108" s="312">
        <f t="shared" ref="AE108" si="184">+AE112+AE113+AE115+AE116+AE117</f>
        <v>114.02500000000001</v>
      </c>
      <c r="AF108" s="324">
        <f>+AF112+AF113+AF115+AF116+AF117</f>
        <v>107.3167065</v>
      </c>
      <c r="AG108" s="326">
        <f t="shared" ref="AG108" si="185">+AG112+AG113+AG115+AG116+AG117</f>
        <v>110.413</v>
      </c>
      <c r="AH108" s="312">
        <f t="shared" ref="AH108" si="186">+AH112+AH113+AH115+AH116+AH117</f>
        <v>114.02500000000001</v>
      </c>
      <c r="AI108" s="312">
        <f t="shared" si="183"/>
        <v>110.413</v>
      </c>
      <c r="AJ108" s="326">
        <f t="shared" si="183"/>
        <v>110.413</v>
      </c>
      <c r="AK108" s="312">
        <f t="shared" ref="AK108:AL108" si="187">+AK112+AK113+AK115+AK116+AK117</f>
        <v>114.02500000000001</v>
      </c>
      <c r="AL108" s="312">
        <f t="shared" si="187"/>
        <v>110.413</v>
      </c>
      <c r="AM108" s="194"/>
      <c r="AN108" s="193">
        <f>+AN112+AN113+AN115+AN116+AN117</f>
        <v>114.53</v>
      </c>
      <c r="AO108" s="193">
        <f>AO112+AO115+AO116+AO117+AO113</f>
        <v>116.51</v>
      </c>
      <c r="AP108" s="116"/>
      <c r="AQ108" s="118"/>
      <c r="AR108" s="177"/>
      <c r="AS108" s="175"/>
      <c r="AT108" s="178"/>
    </row>
    <row r="109" spans="1:46" s="9" customFormat="1" ht="19.5" customHeight="1" x14ac:dyDescent="0.35">
      <c r="A109" s="54"/>
      <c r="B109" s="40" t="s">
        <v>11</v>
      </c>
      <c r="C109" s="50"/>
      <c r="D109" s="51"/>
      <c r="E109" s="50"/>
      <c r="F109" s="50"/>
      <c r="G109" s="50"/>
      <c r="H109" s="50"/>
      <c r="I109" s="50"/>
      <c r="J109" s="50"/>
      <c r="K109" s="50"/>
      <c r="L109" s="50"/>
      <c r="M109" s="50">
        <f>M108</f>
        <v>104.76</v>
      </c>
      <c r="N109" s="50"/>
      <c r="O109" s="50"/>
      <c r="P109" s="50">
        <f>P108</f>
        <v>124.0969049</v>
      </c>
      <c r="Q109" s="50"/>
      <c r="R109" s="50">
        <f>R108</f>
        <v>105.39</v>
      </c>
      <c r="S109" s="50">
        <f>S108</f>
        <v>114.479163</v>
      </c>
      <c r="T109" s="50"/>
      <c r="U109" s="64"/>
      <c r="V109" s="64"/>
      <c r="W109" s="50"/>
      <c r="X109" s="111">
        <f t="shared" ref="X109:Y109" si="188">X108</f>
        <v>114.53</v>
      </c>
      <c r="Y109" s="64">
        <f t="shared" si="188"/>
        <v>113.00900000000001</v>
      </c>
      <c r="Z109" s="64"/>
      <c r="AA109" s="64">
        <f t="shared" ref="AA109:AB109" si="189">AA108</f>
        <v>116.50999999999999</v>
      </c>
      <c r="AB109" s="111">
        <f t="shared" si="189"/>
        <v>107.3167065</v>
      </c>
      <c r="AC109" s="111"/>
      <c r="AD109" s="111">
        <f t="shared" ref="AD109:AJ109" si="190">AD108</f>
        <v>114.02500000000001</v>
      </c>
      <c r="AE109" s="111">
        <f t="shared" ref="AE109:AG109" si="191">AE108</f>
        <v>114.02500000000001</v>
      </c>
      <c r="AF109" s="111">
        <f t="shared" si="191"/>
        <v>107.3167065</v>
      </c>
      <c r="AG109" s="111">
        <f t="shared" si="191"/>
        <v>110.413</v>
      </c>
      <c r="AH109" s="111">
        <f t="shared" ref="AH109" si="192">AH108</f>
        <v>114.02500000000001</v>
      </c>
      <c r="AI109" s="111">
        <f t="shared" si="190"/>
        <v>110.413</v>
      </c>
      <c r="AJ109" s="111">
        <f t="shared" si="190"/>
        <v>110.413</v>
      </c>
      <c r="AK109" s="111">
        <f t="shared" ref="AK109:AL109" si="193">AK108</f>
        <v>114.02500000000001</v>
      </c>
      <c r="AL109" s="111">
        <f t="shared" si="193"/>
        <v>110.413</v>
      </c>
      <c r="AM109" s="50"/>
      <c r="AN109" s="112">
        <f>AN108</f>
        <v>114.53</v>
      </c>
      <c r="AO109" s="112">
        <f>AO108</f>
        <v>116.51</v>
      </c>
      <c r="AP109" s="116"/>
      <c r="AQ109" s="118"/>
      <c r="AR109" s="177"/>
      <c r="AS109" s="175"/>
      <c r="AT109" s="178"/>
    </row>
    <row r="110" spans="1:46" s="9" customFormat="1" ht="19.5" customHeight="1" x14ac:dyDescent="0.35">
      <c r="A110" s="54"/>
      <c r="B110" s="40" t="s">
        <v>95</v>
      </c>
      <c r="C110" s="50"/>
      <c r="D110" s="51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64"/>
      <c r="V110" s="64"/>
      <c r="W110" s="50"/>
      <c r="X110" s="111"/>
      <c r="Y110" s="64"/>
      <c r="Z110" s="64"/>
      <c r="AA110" s="64"/>
      <c r="AB110" s="111"/>
      <c r="AC110" s="111"/>
      <c r="AD110" s="64"/>
      <c r="AE110" s="64"/>
      <c r="AF110" s="111"/>
      <c r="AG110" s="111"/>
      <c r="AH110" s="64"/>
      <c r="AI110" s="111"/>
      <c r="AJ110" s="111"/>
      <c r="AK110" s="64"/>
      <c r="AL110" s="111"/>
      <c r="AM110" s="50"/>
      <c r="AN110" s="112"/>
      <c r="AO110" s="112"/>
      <c r="AP110" s="116"/>
      <c r="AQ110" s="118"/>
      <c r="AR110" s="177"/>
      <c r="AS110" s="175"/>
      <c r="AT110" s="178"/>
    </row>
    <row r="111" spans="1:46" s="9" customFormat="1" ht="19.5" customHeight="1" x14ac:dyDescent="0.35">
      <c r="A111" s="54"/>
      <c r="B111" s="40" t="s">
        <v>78</v>
      </c>
      <c r="C111" s="50"/>
      <c r="D111" s="51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64"/>
      <c r="V111" s="64"/>
      <c r="W111" s="50"/>
      <c r="X111" s="111"/>
      <c r="Y111" s="64"/>
      <c r="Z111" s="64"/>
      <c r="AA111" s="64"/>
      <c r="AB111" s="111"/>
      <c r="AC111" s="111"/>
      <c r="AD111" s="64"/>
      <c r="AE111" s="64"/>
      <c r="AF111" s="111"/>
      <c r="AG111" s="111"/>
      <c r="AH111" s="64"/>
      <c r="AI111" s="111"/>
      <c r="AJ111" s="111"/>
      <c r="AK111" s="64"/>
      <c r="AL111" s="111"/>
      <c r="AM111" s="50"/>
      <c r="AN111" s="112"/>
      <c r="AO111" s="112"/>
      <c r="AP111" s="116"/>
      <c r="AQ111" s="118"/>
      <c r="AR111" s="177"/>
      <c r="AS111" s="175"/>
      <c r="AT111" s="178"/>
    </row>
    <row r="112" spans="1:46" s="9" customFormat="1" ht="19.5" customHeight="1" x14ac:dyDescent="0.35">
      <c r="A112" s="54"/>
      <c r="B112" s="40" t="s">
        <v>135</v>
      </c>
      <c r="C112" s="50"/>
      <c r="D112" s="51"/>
      <c r="E112" s="50"/>
      <c r="F112" s="50"/>
      <c r="G112" s="50">
        <v>13.613</v>
      </c>
      <c r="H112" s="50">
        <v>13.063611099999999</v>
      </c>
      <c r="I112" s="50"/>
      <c r="J112" s="50">
        <v>13.47</v>
      </c>
      <c r="K112" s="50">
        <v>12.9164122</v>
      </c>
      <c r="L112" s="50"/>
      <c r="M112" s="50">
        <v>12.92</v>
      </c>
      <c r="N112" s="50"/>
      <c r="O112" s="50">
        <v>10.942</v>
      </c>
      <c r="P112" s="50">
        <f>12.6407926-0.1569285</f>
        <v>12.4838641</v>
      </c>
      <c r="Q112" s="50"/>
      <c r="R112" s="50">
        <f>13287/1000</f>
        <v>13.287000000000001</v>
      </c>
      <c r="S112" s="50">
        <f>12677.2442/1000</f>
        <v>12.677244199999999</v>
      </c>
      <c r="T112" s="50"/>
      <c r="U112" s="64">
        <v>11.419</v>
      </c>
      <c r="V112" s="64">
        <f>12042.5101/1000</f>
        <v>12.042510099999999</v>
      </c>
      <c r="W112" s="50"/>
      <c r="X112" s="111">
        <f>12781/1000</f>
        <v>12.781000000000001</v>
      </c>
      <c r="Y112" s="64">
        <f>12776/1000</f>
        <v>12.776</v>
      </c>
      <c r="Z112" s="64"/>
      <c r="AA112" s="64">
        <f>12401/1000</f>
        <v>12.401</v>
      </c>
      <c r="AB112" s="111">
        <f>11335.8887/1000</f>
        <v>11.3358887</v>
      </c>
      <c r="AC112" s="111"/>
      <c r="AD112" s="64">
        <f>12554/1000</f>
        <v>12.554</v>
      </c>
      <c r="AE112" s="64">
        <f>12554/1000</f>
        <v>12.554</v>
      </c>
      <c r="AF112" s="111">
        <f>11335.8887/1000</f>
        <v>11.3358887</v>
      </c>
      <c r="AG112" s="111">
        <f>12051/1000</f>
        <v>12.051</v>
      </c>
      <c r="AH112" s="64">
        <f>12554/1000</f>
        <v>12.554</v>
      </c>
      <c r="AI112" s="111">
        <f>12051/1000</f>
        <v>12.051</v>
      </c>
      <c r="AJ112" s="111">
        <f>12051/1000</f>
        <v>12.051</v>
      </c>
      <c r="AK112" s="64">
        <f>12554/1000</f>
        <v>12.554</v>
      </c>
      <c r="AL112" s="111">
        <f>12051/1000</f>
        <v>12.051</v>
      </c>
      <c r="AM112" s="50"/>
      <c r="AN112" s="112">
        <v>12.781000000000001</v>
      </c>
      <c r="AO112" s="112">
        <v>12.401</v>
      </c>
      <c r="AP112" s="116"/>
      <c r="AQ112" s="118"/>
      <c r="AR112" s="177"/>
      <c r="AS112" s="175"/>
      <c r="AT112" s="178"/>
    </row>
    <row r="113" spans="1:46" s="9" customFormat="1" ht="19.5" customHeight="1" x14ac:dyDescent="0.35">
      <c r="A113" s="55" t="s">
        <v>116</v>
      </c>
      <c r="B113" s="40" t="s">
        <v>119</v>
      </c>
      <c r="C113" s="50"/>
      <c r="D113" s="51"/>
      <c r="E113" s="50"/>
      <c r="F113" s="50"/>
      <c r="G113" s="50">
        <v>9.7729999999999997</v>
      </c>
      <c r="H113" s="50">
        <f>13.2657939</f>
        <v>13.2657939</v>
      </c>
      <c r="I113" s="50"/>
      <c r="J113" s="50">
        <v>5.6920000000000002</v>
      </c>
      <c r="K113" s="50">
        <f>9.453786+1.0275847</f>
        <v>10.481370699999999</v>
      </c>
      <c r="L113" s="50"/>
      <c r="M113" s="50">
        <v>10.48</v>
      </c>
      <c r="N113" s="50"/>
      <c r="O113" s="50">
        <v>8.7729999999999997</v>
      </c>
      <c r="P113" s="50">
        <f>13.384571+0.9007885</f>
        <v>14.285359499999998</v>
      </c>
      <c r="Q113" s="50"/>
      <c r="R113" s="50"/>
      <c r="S113" s="50">
        <f>12209.4122/1000</f>
        <v>12.209412200000001</v>
      </c>
      <c r="T113" s="50"/>
      <c r="U113" s="64">
        <v>12.93</v>
      </c>
      <c r="V113" s="64">
        <f>+(12067.9438+471.8515)/1000</f>
        <v>12.5397953</v>
      </c>
      <c r="W113" s="50"/>
      <c r="X113" s="111">
        <f>12325/1000</f>
        <v>12.324999999999999</v>
      </c>
      <c r="Y113" s="64">
        <f>13183/1000</f>
        <v>13.183</v>
      </c>
      <c r="Z113" s="64"/>
      <c r="AA113" s="64">
        <f>13012/1000</f>
        <v>13.012</v>
      </c>
      <c r="AB113" s="111">
        <f>(11313.6969+754.8359)/1000</f>
        <v>12.068532800000002</v>
      </c>
      <c r="AC113" s="111"/>
      <c r="AD113" s="64">
        <f>12687/1000</f>
        <v>12.686999999999999</v>
      </c>
      <c r="AE113" s="64">
        <f>12687/1000</f>
        <v>12.686999999999999</v>
      </c>
      <c r="AF113" s="111">
        <f>(11313.6969+754.8359)/1000</f>
        <v>12.068532800000002</v>
      </c>
      <c r="AG113" s="111">
        <f>12597/1000</f>
        <v>12.597</v>
      </c>
      <c r="AH113" s="64">
        <f>12687/1000</f>
        <v>12.686999999999999</v>
      </c>
      <c r="AI113" s="111">
        <f>12597/1000</f>
        <v>12.597</v>
      </c>
      <c r="AJ113" s="111">
        <f>12597/1000</f>
        <v>12.597</v>
      </c>
      <c r="AK113" s="64">
        <f>12687/1000</f>
        <v>12.686999999999999</v>
      </c>
      <c r="AL113" s="111">
        <f>12597/1000</f>
        <v>12.597</v>
      </c>
      <c r="AM113" s="50"/>
      <c r="AN113" s="112">
        <v>12.324999999999999</v>
      </c>
      <c r="AO113" s="112">
        <v>13.012</v>
      </c>
      <c r="AP113" s="116"/>
      <c r="AQ113" s="118"/>
      <c r="AR113" s="177"/>
      <c r="AS113" s="175"/>
      <c r="AT113" s="178"/>
    </row>
    <row r="114" spans="1:46" s="9" customFormat="1" ht="19.5" customHeight="1" x14ac:dyDescent="0.35">
      <c r="A114" s="55" t="s">
        <v>118</v>
      </c>
      <c r="B114" s="40" t="s">
        <v>121</v>
      </c>
      <c r="C114" s="50"/>
      <c r="D114" s="51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64"/>
      <c r="V114" s="64"/>
      <c r="W114" s="50"/>
      <c r="X114" s="111"/>
      <c r="Y114" s="64"/>
      <c r="Z114" s="64"/>
      <c r="AA114" s="64"/>
      <c r="AB114" s="111"/>
      <c r="AC114" s="111"/>
      <c r="AD114" s="64"/>
      <c r="AE114" s="64"/>
      <c r="AF114" s="111"/>
      <c r="AG114" s="111"/>
      <c r="AH114" s="64"/>
      <c r="AI114" s="111"/>
      <c r="AJ114" s="111"/>
      <c r="AK114" s="64"/>
      <c r="AL114" s="111"/>
      <c r="AM114" s="50"/>
      <c r="AN114" s="112"/>
      <c r="AO114" s="112"/>
      <c r="AP114" s="116"/>
      <c r="AQ114" s="118"/>
      <c r="AR114" s="177"/>
      <c r="AS114" s="175"/>
      <c r="AT114" s="178"/>
    </row>
    <row r="115" spans="1:46" s="9" customFormat="1" ht="19.5" customHeight="1" x14ac:dyDescent="0.35">
      <c r="A115" s="55" t="s">
        <v>136</v>
      </c>
      <c r="B115" s="40" t="s">
        <v>123</v>
      </c>
      <c r="C115" s="50"/>
      <c r="D115" s="51"/>
      <c r="E115" s="50"/>
      <c r="F115" s="50"/>
      <c r="G115" s="50">
        <v>0.78</v>
      </c>
      <c r="H115" s="50">
        <f>0.6600723</f>
        <v>0.66007229999999995</v>
      </c>
      <c r="I115" s="50"/>
      <c r="J115" s="50">
        <v>0.84899999999999998</v>
      </c>
      <c r="K115" s="50">
        <v>0.65579639999999995</v>
      </c>
      <c r="L115" s="50"/>
      <c r="M115" s="50">
        <v>0.66</v>
      </c>
      <c r="N115" s="50"/>
      <c r="O115" s="50">
        <v>0.77300000000000002</v>
      </c>
      <c r="P115" s="50">
        <v>0.91070859999999998</v>
      </c>
      <c r="Q115" s="50"/>
      <c r="R115" s="50">
        <f>762/1000</f>
        <v>0.76200000000000001</v>
      </c>
      <c r="S115" s="50">
        <f>[1]год!$G$205/1000</f>
        <v>0.89626450000000002</v>
      </c>
      <c r="T115" s="50"/>
      <c r="U115" s="64">
        <v>0.61299999999999999</v>
      </c>
      <c r="V115" s="64">
        <f>900.6163/1000</f>
        <v>0.90061630000000004</v>
      </c>
      <c r="W115" s="50"/>
      <c r="X115" s="111">
        <f>821/1000</f>
        <v>0.82099999999999995</v>
      </c>
      <c r="Y115" s="64">
        <f>945/1000</f>
        <v>0.94499999999999995</v>
      </c>
      <c r="Z115" s="64"/>
      <c r="AA115" s="64">
        <f>935/1000</f>
        <v>0.93500000000000005</v>
      </c>
      <c r="AB115" s="111">
        <f>905.8141/1000</f>
        <v>0.90581410000000007</v>
      </c>
      <c r="AC115" s="111"/>
      <c r="AD115" s="64">
        <f>1033/1000</f>
        <v>1.0329999999999999</v>
      </c>
      <c r="AE115" s="64">
        <f>1033/1000</f>
        <v>1.0329999999999999</v>
      </c>
      <c r="AF115" s="111">
        <f>905.8141/1000</f>
        <v>0.90581410000000007</v>
      </c>
      <c r="AG115" s="111">
        <f>937/1000</f>
        <v>0.93700000000000006</v>
      </c>
      <c r="AH115" s="64">
        <f>1033/1000</f>
        <v>1.0329999999999999</v>
      </c>
      <c r="AI115" s="111">
        <f>937/1000</f>
        <v>0.93700000000000006</v>
      </c>
      <c r="AJ115" s="111">
        <f>937/1000</f>
        <v>0.93700000000000006</v>
      </c>
      <c r="AK115" s="64">
        <f>1033/1000</f>
        <v>1.0329999999999999</v>
      </c>
      <c r="AL115" s="111">
        <f>937/1000</f>
        <v>0.93700000000000006</v>
      </c>
      <c r="AM115" s="50"/>
      <c r="AN115" s="112">
        <v>0.82099999999999995</v>
      </c>
      <c r="AO115" s="112">
        <v>0.93500000000000005</v>
      </c>
      <c r="AP115" s="116"/>
      <c r="AQ115" s="118"/>
      <c r="AR115" s="177"/>
      <c r="AS115" s="175"/>
      <c r="AT115" s="178"/>
    </row>
    <row r="116" spans="1:46" s="9" customFormat="1" ht="19.5" customHeight="1" x14ac:dyDescent="0.35">
      <c r="A116" s="55" t="s">
        <v>137</v>
      </c>
      <c r="B116" s="40" t="s">
        <v>125</v>
      </c>
      <c r="C116" s="50"/>
      <c r="D116" s="51"/>
      <c r="E116" s="50"/>
      <c r="F116" s="50"/>
      <c r="G116" s="50">
        <v>55.048999999999999</v>
      </c>
      <c r="H116" s="50">
        <f>61.7060935-0.4764675</f>
        <v>61.229626000000003</v>
      </c>
      <c r="I116" s="50"/>
      <c r="J116" s="50">
        <v>32.061</v>
      </c>
      <c r="K116" s="50">
        <v>54.939832500000001</v>
      </c>
      <c r="L116" s="50"/>
      <c r="M116" s="50">
        <v>54.94</v>
      </c>
      <c r="N116" s="50"/>
      <c r="O116" s="50">
        <v>41.165999999999997</v>
      </c>
      <c r="P116" s="50">
        <v>65.477840099999995</v>
      </c>
      <c r="Q116" s="50"/>
      <c r="R116" s="50">
        <f>61534/1000</f>
        <v>61.533999999999999</v>
      </c>
      <c r="S116" s="50">
        <f>60842.7911/1000</f>
        <v>60.842791099999999</v>
      </c>
      <c r="T116" s="50"/>
      <c r="U116" s="64">
        <f>61496/1000</f>
        <v>61.496000000000002</v>
      </c>
      <c r="V116" s="64">
        <f>54807.2801/1000</f>
        <v>54.807280100000007</v>
      </c>
      <c r="W116" s="50"/>
      <c r="X116" s="111">
        <f>60420/1000</f>
        <v>60.42</v>
      </c>
      <c r="Y116" s="64">
        <f>53401/1000</f>
        <v>53.401000000000003</v>
      </c>
      <c r="Z116" s="64"/>
      <c r="AA116" s="64">
        <f>60376/1000</f>
        <v>60.375999999999998</v>
      </c>
      <c r="AB116" s="111">
        <f>51324.2006/1000</f>
        <v>51.324200599999998</v>
      </c>
      <c r="AC116" s="111"/>
      <c r="AD116" s="64">
        <f>57250/1000</f>
        <v>57.25</v>
      </c>
      <c r="AE116" s="64">
        <f>57250/1000</f>
        <v>57.25</v>
      </c>
      <c r="AF116" s="111">
        <f>51324.2006/1000</f>
        <v>51.324200599999998</v>
      </c>
      <c r="AG116" s="111">
        <f>53177/1000</f>
        <v>53.177</v>
      </c>
      <c r="AH116" s="64">
        <f>57250/1000</f>
        <v>57.25</v>
      </c>
      <c r="AI116" s="111">
        <f>53177/1000</f>
        <v>53.177</v>
      </c>
      <c r="AJ116" s="111">
        <f>53177/1000</f>
        <v>53.177</v>
      </c>
      <c r="AK116" s="64">
        <f>57250/1000</f>
        <v>57.25</v>
      </c>
      <c r="AL116" s="111">
        <f>53177/1000</f>
        <v>53.177</v>
      </c>
      <c r="AM116" s="50"/>
      <c r="AN116" s="112">
        <v>60.42</v>
      </c>
      <c r="AO116" s="112">
        <v>60.375999999999998</v>
      </c>
      <c r="AP116" s="116"/>
      <c r="AQ116" s="118"/>
      <c r="AR116" s="177"/>
      <c r="AS116" s="175"/>
      <c r="AT116" s="178"/>
    </row>
    <row r="117" spans="1:46" s="9" customFormat="1" ht="19.5" customHeight="1" x14ac:dyDescent="0.35">
      <c r="A117" s="55" t="s">
        <v>138</v>
      </c>
      <c r="B117" s="40" t="s">
        <v>127</v>
      </c>
      <c r="C117" s="50"/>
      <c r="D117" s="51"/>
      <c r="E117" s="50"/>
      <c r="F117" s="50"/>
      <c r="G117" s="50">
        <v>23.183</v>
      </c>
      <c r="H117" s="50">
        <f>29.7819959+1.3253489</f>
        <v>31.1073448</v>
      </c>
      <c r="I117" s="50"/>
      <c r="J117" s="50">
        <v>13.502000000000001</v>
      </c>
      <c r="K117" s="50">
        <f>24.5468019+1.2092736</f>
        <v>25.756075499999998</v>
      </c>
      <c r="L117" s="50"/>
      <c r="M117" s="50">
        <v>25.76</v>
      </c>
      <c r="N117" s="50"/>
      <c r="O117" s="50">
        <v>19.629000000000001</v>
      </c>
      <c r="P117" s="50">
        <f>29.7088869+1.2302457</f>
        <v>30.939132600000001</v>
      </c>
      <c r="Q117" s="50"/>
      <c r="R117" s="50">
        <f>29807/1000</f>
        <v>29.806999999999999</v>
      </c>
      <c r="S117" s="50">
        <f>27853.451/1000</f>
        <v>27.853451</v>
      </c>
      <c r="T117" s="50"/>
      <c r="U117" s="64">
        <v>28.809000000000001</v>
      </c>
      <c r="V117" s="64">
        <f>+(29898.3981+667.6643)/1000</f>
        <v>30.5660624</v>
      </c>
      <c r="W117" s="50"/>
      <c r="X117" s="111">
        <f>28183/1000</f>
        <v>28.183</v>
      </c>
      <c r="Y117" s="64">
        <f>32704/1000</f>
        <v>32.704000000000001</v>
      </c>
      <c r="Z117" s="64"/>
      <c r="AA117" s="64">
        <f>29786/1000</f>
        <v>29.786000000000001</v>
      </c>
      <c r="AB117" s="111">
        <f>(31119.8309+562.4394)/1000</f>
        <v>31.682270299999999</v>
      </c>
      <c r="AC117" s="111"/>
      <c r="AD117" s="64">
        <f>30501/1000</f>
        <v>30.501000000000001</v>
      </c>
      <c r="AE117" s="64">
        <f>30501/1000</f>
        <v>30.501000000000001</v>
      </c>
      <c r="AF117" s="111">
        <f>(31119.8309+562.4394)/1000</f>
        <v>31.682270299999999</v>
      </c>
      <c r="AG117" s="111">
        <f>31651/1000</f>
        <v>31.651</v>
      </c>
      <c r="AH117" s="64">
        <f>30501/1000</f>
        <v>30.501000000000001</v>
      </c>
      <c r="AI117" s="111">
        <f>31651/1000</f>
        <v>31.651</v>
      </c>
      <c r="AJ117" s="111">
        <f>31651/1000</f>
        <v>31.651</v>
      </c>
      <c r="AK117" s="64">
        <f>30501/1000</f>
        <v>30.501000000000001</v>
      </c>
      <c r="AL117" s="111">
        <f>31651/1000</f>
        <v>31.651</v>
      </c>
      <c r="AM117" s="50"/>
      <c r="AN117" s="112">
        <v>28.183</v>
      </c>
      <c r="AO117" s="112">
        <v>29.786000000000001</v>
      </c>
      <c r="AP117" s="116"/>
      <c r="AQ117" s="118"/>
      <c r="AR117" s="177"/>
      <c r="AS117" s="175"/>
      <c r="AT117" s="178"/>
    </row>
    <row r="118" spans="1:46" s="8" customFormat="1" ht="30" x14ac:dyDescent="0.35">
      <c r="A118" s="74" t="s">
        <v>27</v>
      </c>
      <c r="B118" s="75" t="s">
        <v>28</v>
      </c>
      <c r="C118" s="73">
        <f t="shared" ref="C118:J118" si="194">C122+C127</f>
        <v>178671</v>
      </c>
      <c r="D118" s="76">
        <f t="shared" si="194"/>
        <v>176306</v>
      </c>
      <c r="E118" s="73">
        <f t="shared" si="194"/>
        <v>180946</v>
      </c>
      <c r="F118" s="73">
        <f t="shared" si="194"/>
        <v>175399.8173</v>
      </c>
      <c r="G118" s="73">
        <f>G122+G127</f>
        <v>143.15800000000002</v>
      </c>
      <c r="H118" s="73">
        <f t="shared" si="194"/>
        <v>182.14400000000001</v>
      </c>
      <c r="I118" s="73"/>
      <c r="J118" s="73">
        <f t="shared" si="194"/>
        <v>94.837000000000003</v>
      </c>
      <c r="K118" s="73">
        <f>K122+K127</f>
        <v>157.35858930000001</v>
      </c>
      <c r="L118" s="73"/>
      <c r="M118" s="73">
        <f t="shared" ref="M118:O118" si="195">M122+M127</f>
        <v>157.36000000000001</v>
      </c>
      <c r="N118" s="73"/>
      <c r="O118" s="73">
        <f t="shared" si="195"/>
        <v>108.992</v>
      </c>
      <c r="P118" s="73">
        <f>P122+P127</f>
        <v>190.26733380000002</v>
      </c>
      <c r="Q118" s="73"/>
      <c r="R118" s="73">
        <f>R122+R127</f>
        <v>186.62899999999999</v>
      </c>
      <c r="S118" s="73">
        <f>S122+S127</f>
        <v>172.8053347</v>
      </c>
      <c r="T118" s="73"/>
      <c r="U118" s="77">
        <f>+U119</f>
        <v>183.09800000000001</v>
      </c>
      <c r="V118" s="77">
        <f>+V119</f>
        <v>187.1071546</v>
      </c>
      <c r="W118" s="73"/>
      <c r="X118" s="77">
        <f>X122+X127</f>
        <v>183.435</v>
      </c>
      <c r="Y118" s="77">
        <f t="shared" ref="Y118" si="196">Y122+Y127</f>
        <v>193.523</v>
      </c>
      <c r="Z118" s="77"/>
      <c r="AA118" s="77">
        <f>AA122+AA127</f>
        <v>192.93100000000001</v>
      </c>
      <c r="AB118" s="77">
        <f>AB122+AB127</f>
        <v>187.28245510000002</v>
      </c>
      <c r="AC118" s="77"/>
      <c r="AD118" s="77">
        <f t="shared" ref="AD118:AJ118" si="197">AD122+AD127</f>
        <v>187.90599999999998</v>
      </c>
      <c r="AE118" s="77">
        <f t="shared" ref="AE118" si="198">AE122+AE127</f>
        <v>187.90599999999998</v>
      </c>
      <c r="AF118" s="77">
        <f>AF122+AF127</f>
        <v>187.28245510000002</v>
      </c>
      <c r="AG118" s="77">
        <f t="shared" ref="AG118" si="199">AG122+AG127</f>
        <v>197.08799999999999</v>
      </c>
      <c r="AH118" s="77">
        <f t="shared" ref="AH118" si="200">AH122+AH127</f>
        <v>187.90599999999998</v>
      </c>
      <c r="AI118" s="77">
        <f t="shared" si="197"/>
        <v>197.08799999999999</v>
      </c>
      <c r="AJ118" s="77">
        <f t="shared" si="197"/>
        <v>197.08799999999999</v>
      </c>
      <c r="AK118" s="77">
        <f t="shared" ref="AK118:AL118" si="201">AK122+AK127</f>
        <v>187.90599999999998</v>
      </c>
      <c r="AL118" s="77">
        <f t="shared" si="201"/>
        <v>197.08799999999999</v>
      </c>
      <c r="AM118" s="73"/>
      <c r="AN118" s="73">
        <f t="shared" ref="AN118:AO118" si="202">AN122+AN127</f>
        <v>183.435</v>
      </c>
      <c r="AO118" s="73">
        <f t="shared" si="202"/>
        <v>199.197</v>
      </c>
      <c r="AP118" s="118"/>
      <c r="AQ118" s="118"/>
      <c r="AR118" s="177"/>
      <c r="AS118" s="177"/>
      <c r="AT118" s="178"/>
    </row>
    <row r="119" spans="1:46" s="9" customFormat="1" ht="19.5" customHeight="1" x14ac:dyDescent="0.35">
      <c r="A119" s="26"/>
      <c r="B119" s="27" t="s">
        <v>11</v>
      </c>
      <c r="C119" s="50">
        <f t="shared" ref="C119:S119" si="203">C118</f>
        <v>178671</v>
      </c>
      <c r="D119" s="51">
        <f t="shared" si="203"/>
        <v>176306</v>
      </c>
      <c r="E119" s="50">
        <f t="shared" si="203"/>
        <v>180946</v>
      </c>
      <c r="F119" s="50">
        <f t="shared" si="203"/>
        <v>175399.8173</v>
      </c>
      <c r="G119" s="50">
        <f>G118</f>
        <v>143.15800000000002</v>
      </c>
      <c r="H119" s="50">
        <f t="shared" si="203"/>
        <v>182.14400000000001</v>
      </c>
      <c r="I119" s="50"/>
      <c r="J119" s="50">
        <f t="shared" si="203"/>
        <v>94.837000000000003</v>
      </c>
      <c r="K119" s="50">
        <f t="shared" si="203"/>
        <v>157.35858930000001</v>
      </c>
      <c r="L119" s="50"/>
      <c r="M119" s="50">
        <f>M118</f>
        <v>157.36000000000001</v>
      </c>
      <c r="N119" s="50"/>
      <c r="O119" s="50">
        <f t="shared" si="203"/>
        <v>108.992</v>
      </c>
      <c r="P119" s="50">
        <f t="shared" si="203"/>
        <v>190.26733380000002</v>
      </c>
      <c r="Q119" s="50"/>
      <c r="R119" s="50">
        <f t="shared" si="203"/>
        <v>186.62899999999999</v>
      </c>
      <c r="S119" s="50">
        <f t="shared" si="203"/>
        <v>172.8053347</v>
      </c>
      <c r="T119" s="50"/>
      <c r="U119" s="64">
        <f>+U122+U127</f>
        <v>183.09800000000001</v>
      </c>
      <c r="V119" s="64">
        <f>+V122+V127</f>
        <v>187.1071546</v>
      </c>
      <c r="W119" s="50"/>
      <c r="X119" s="111">
        <f>+X118</f>
        <v>183.435</v>
      </c>
      <c r="Y119" s="64">
        <f>+Y122+Y127</f>
        <v>193.523</v>
      </c>
      <c r="Z119" s="64"/>
      <c r="AA119" s="64">
        <f>+AA118</f>
        <v>192.93100000000001</v>
      </c>
      <c r="AB119" s="111">
        <f>+AB118</f>
        <v>187.28245510000002</v>
      </c>
      <c r="AC119" s="111"/>
      <c r="AD119" s="111">
        <f t="shared" ref="AD119:AJ119" si="204">+AD118</f>
        <v>187.90599999999998</v>
      </c>
      <c r="AE119" s="111">
        <f t="shared" ref="AE119" si="205">+AE118</f>
        <v>187.90599999999998</v>
      </c>
      <c r="AF119" s="111">
        <f>+AF118</f>
        <v>187.28245510000002</v>
      </c>
      <c r="AG119" s="111">
        <f t="shared" ref="AG119" si="206">+AG118</f>
        <v>197.08799999999999</v>
      </c>
      <c r="AH119" s="111">
        <f t="shared" ref="AH119" si="207">+AH118</f>
        <v>187.90599999999998</v>
      </c>
      <c r="AI119" s="111">
        <f t="shared" si="204"/>
        <v>197.08799999999999</v>
      </c>
      <c r="AJ119" s="111">
        <f t="shared" si="204"/>
        <v>197.08799999999999</v>
      </c>
      <c r="AK119" s="111">
        <f t="shared" ref="AK119:AL119" si="208">+AK118</f>
        <v>187.90599999999998</v>
      </c>
      <c r="AL119" s="111">
        <f t="shared" si="208"/>
        <v>197.08799999999999</v>
      </c>
      <c r="AM119" s="50"/>
      <c r="AN119" s="112">
        <f>+AN118</f>
        <v>183.435</v>
      </c>
      <c r="AO119" s="112">
        <f t="shared" ref="AO119" si="209">AO118</f>
        <v>199.197</v>
      </c>
      <c r="AP119" s="116"/>
      <c r="AQ119" s="118"/>
      <c r="AR119" s="177"/>
      <c r="AS119" s="175"/>
      <c r="AT119" s="178"/>
    </row>
    <row r="120" spans="1:46" s="9" customFormat="1" ht="19.5" customHeight="1" x14ac:dyDescent="0.35">
      <c r="A120" s="26"/>
      <c r="B120" s="27" t="s">
        <v>12</v>
      </c>
      <c r="C120" s="50"/>
      <c r="D120" s="51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64"/>
      <c r="V120" s="64"/>
      <c r="W120" s="50"/>
      <c r="X120" s="111"/>
      <c r="Y120" s="64"/>
      <c r="Z120" s="64"/>
      <c r="AA120" s="64"/>
      <c r="AB120" s="111"/>
      <c r="AC120" s="111"/>
      <c r="AD120" s="64"/>
      <c r="AE120" s="64"/>
      <c r="AF120" s="111"/>
      <c r="AG120" s="111"/>
      <c r="AH120" s="64"/>
      <c r="AI120" s="111"/>
      <c r="AJ120" s="111"/>
      <c r="AK120" s="64"/>
      <c r="AL120" s="111"/>
      <c r="AM120" s="50"/>
      <c r="AN120" s="112"/>
      <c r="AO120" s="112"/>
      <c r="AP120" s="116"/>
      <c r="AQ120" s="118"/>
      <c r="AR120" s="177"/>
      <c r="AS120" s="175"/>
      <c r="AT120" s="178"/>
    </row>
    <row r="121" spans="1:46" s="9" customFormat="1" ht="19.5" customHeight="1" x14ac:dyDescent="0.35">
      <c r="A121" s="26"/>
      <c r="B121" s="27" t="s">
        <v>13</v>
      </c>
      <c r="C121" s="50"/>
      <c r="D121" s="51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64"/>
      <c r="V121" s="64"/>
      <c r="W121" s="50"/>
      <c r="X121" s="111"/>
      <c r="Y121" s="64"/>
      <c r="Z121" s="64"/>
      <c r="AA121" s="64"/>
      <c r="AB121" s="111"/>
      <c r="AC121" s="111"/>
      <c r="AD121" s="64"/>
      <c r="AE121" s="64"/>
      <c r="AF121" s="111"/>
      <c r="AG121" s="111"/>
      <c r="AH121" s="64"/>
      <c r="AI121" s="111"/>
      <c r="AJ121" s="111"/>
      <c r="AK121" s="64"/>
      <c r="AL121" s="111"/>
      <c r="AM121" s="50"/>
      <c r="AN121" s="112"/>
      <c r="AO121" s="112"/>
      <c r="AP121" s="116"/>
      <c r="AQ121" s="118"/>
      <c r="AR121" s="177"/>
      <c r="AS121" s="175"/>
      <c r="AT121" s="178"/>
    </row>
    <row r="122" spans="1:46" s="92" customFormat="1" ht="19.5" customHeight="1" x14ac:dyDescent="0.35">
      <c r="A122" s="88" t="s">
        <v>29</v>
      </c>
      <c r="B122" s="89" t="s">
        <v>15</v>
      </c>
      <c r="C122" s="90">
        <v>4031</v>
      </c>
      <c r="D122" s="91">
        <v>3964</v>
      </c>
      <c r="E122" s="90">
        <v>3358</v>
      </c>
      <c r="F122" s="90">
        <v>3270.4578000000001</v>
      </c>
      <c r="G122" s="90">
        <f>2973/1000</f>
        <v>2.9729999999999999</v>
      </c>
      <c r="H122" s="90">
        <f>3816/1000</f>
        <v>3.8159999999999998</v>
      </c>
      <c r="I122" s="90"/>
      <c r="J122" s="90">
        <f>1933/1000</f>
        <v>1.9330000000000001</v>
      </c>
      <c r="K122" s="90">
        <f>3296.9195/1000</f>
        <v>3.2969195</v>
      </c>
      <c r="L122" s="90"/>
      <c r="M122" s="90">
        <v>3.3</v>
      </c>
      <c r="N122" s="90"/>
      <c r="O122" s="90">
        <f>2569/1000</f>
        <v>2.569</v>
      </c>
      <c r="P122" s="90">
        <f>4158.298/1000</f>
        <v>4.1582979999999994</v>
      </c>
      <c r="Q122" s="90"/>
      <c r="R122" s="90">
        <f>4789/1000</f>
        <v>4.7889999999999997</v>
      </c>
      <c r="S122" s="90">
        <f>[1]год!$G$220/1000</f>
        <v>4.3755018000000003</v>
      </c>
      <c r="T122" s="90"/>
      <c r="U122" s="90">
        <v>3.952</v>
      </c>
      <c r="V122" s="90">
        <f>4676.835/1000</f>
        <v>4.6768349999999996</v>
      </c>
      <c r="W122" s="90"/>
      <c r="X122" s="310">
        <f>3576/1000</f>
        <v>3.5760000000000001</v>
      </c>
      <c r="Y122" s="65">
        <f>4572/1000</f>
        <v>4.5720000000000001</v>
      </c>
      <c r="Z122" s="65"/>
      <c r="AA122" s="65">
        <f>4222/1000</f>
        <v>4.2220000000000004</v>
      </c>
      <c r="AB122" s="310">
        <f>4455.395/1000</f>
        <v>4.4553950000000002</v>
      </c>
      <c r="AC122" s="310"/>
      <c r="AD122" s="65">
        <f>3986/1000</f>
        <v>3.9860000000000002</v>
      </c>
      <c r="AE122" s="65">
        <f>3986/1000</f>
        <v>3.9860000000000002</v>
      </c>
      <c r="AF122" s="310">
        <f>4455.395/1000</f>
        <v>4.4553950000000002</v>
      </c>
      <c r="AG122" s="310">
        <f>3887/1000</f>
        <v>3.887</v>
      </c>
      <c r="AH122" s="65">
        <f>3986/1000</f>
        <v>3.9860000000000002</v>
      </c>
      <c r="AI122" s="310">
        <f>3887/1000</f>
        <v>3.887</v>
      </c>
      <c r="AJ122" s="310">
        <f>3887/1000</f>
        <v>3.887</v>
      </c>
      <c r="AK122" s="65">
        <f>3986/1000</f>
        <v>3.9860000000000002</v>
      </c>
      <c r="AL122" s="310">
        <f>3887/1000</f>
        <v>3.887</v>
      </c>
      <c r="AM122" s="14"/>
      <c r="AN122" s="120">
        <v>3.5760000000000001</v>
      </c>
      <c r="AO122" s="120">
        <v>3.855</v>
      </c>
      <c r="AP122" s="118"/>
      <c r="AQ122" s="118"/>
      <c r="AR122" s="177"/>
      <c r="AS122" s="177"/>
      <c r="AT122" s="178"/>
    </row>
    <row r="123" spans="1:46" ht="19.5" customHeight="1" x14ac:dyDescent="0.35">
      <c r="A123" s="26"/>
      <c r="B123" s="30" t="s">
        <v>16</v>
      </c>
      <c r="C123" s="50">
        <f t="shared" ref="C123:J123" si="210">C124/C119*100</f>
        <v>2.2561019975261791</v>
      </c>
      <c r="D123" s="51">
        <f t="shared" si="210"/>
        <v>2.2483636404886957</v>
      </c>
      <c r="E123" s="50">
        <f t="shared" si="210"/>
        <v>1.8558022835542094</v>
      </c>
      <c r="F123" s="50">
        <f t="shared" si="210"/>
        <v>1.8645730938284164</v>
      </c>
      <c r="G123" s="50">
        <f>G124/G119*100</f>
        <v>2.0767264141717541</v>
      </c>
      <c r="H123" s="50">
        <f t="shared" si="210"/>
        <v>2.0950456781447646</v>
      </c>
      <c r="I123" s="50"/>
      <c r="J123" s="50">
        <f t="shared" si="210"/>
        <v>2.0382340225861215</v>
      </c>
      <c r="K123" s="50">
        <f>K124/K119*100</f>
        <v>2.0951633556618314</v>
      </c>
      <c r="L123" s="50"/>
      <c r="M123" s="50">
        <f t="shared" ref="M123:O123" si="211">M124/M119*100</f>
        <v>2.0971021860701571</v>
      </c>
      <c r="N123" s="50"/>
      <c r="O123" s="50">
        <f t="shared" si="211"/>
        <v>2.3570537287140336</v>
      </c>
      <c r="P123" s="50">
        <f>P124/P119*100</f>
        <v>2.1855028485189187</v>
      </c>
      <c r="Q123" s="50"/>
      <c r="R123" s="50">
        <f>R124/R119*100</f>
        <v>2.5660535072255652</v>
      </c>
      <c r="S123" s="50">
        <f>S124/S119*100</f>
        <v>2.5320409277850842</v>
      </c>
      <c r="T123" s="50"/>
      <c r="U123" s="64">
        <f>U124/U119*100</f>
        <v>2.1584069733148366</v>
      </c>
      <c r="V123" s="64">
        <f t="shared" ref="V123:AA123" si="212">V124/V119*100</f>
        <v>2.4995489937293929</v>
      </c>
      <c r="W123" s="64" t="e">
        <f t="shared" si="212"/>
        <v>#DIV/0!</v>
      </c>
      <c r="X123" s="64">
        <f t="shared" si="212"/>
        <v>1.9494643879303295</v>
      </c>
      <c r="Y123" s="64">
        <f t="shared" si="212"/>
        <v>2.3625098825462607</v>
      </c>
      <c r="Z123" s="64"/>
      <c r="AA123" s="64">
        <f t="shared" si="212"/>
        <v>2.1883471292845633</v>
      </c>
      <c r="AB123" s="64">
        <f>AB124/AB119*100</f>
        <v>2.3789708425282172</v>
      </c>
      <c r="AC123" s="64"/>
      <c r="AD123" s="64">
        <f t="shared" ref="AD123" si="213">AD124/AD119*100</f>
        <v>2.1212734026587765</v>
      </c>
      <c r="AE123" s="64">
        <f t="shared" ref="AE123" si="214">AE124/AE119*100</f>
        <v>2.1212734026587765</v>
      </c>
      <c r="AF123" s="64">
        <f>AF124/AF119*100</f>
        <v>2.3789708425282172</v>
      </c>
      <c r="AG123" s="64">
        <f>AG124/AG119*100</f>
        <v>1.9722154570547168</v>
      </c>
      <c r="AH123" s="64">
        <f t="shared" ref="AH123" si="215">AH124/AH119*100</f>
        <v>2.1212734026587765</v>
      </c>
      <c r="AI123" s="64">
        <f>AI124/AI119*100</f>
        <v>1.9722154570547168</v>
      </c>
      <c r="AJ123" s="64">
        <f>AJ124/AJ119*100</f>
        <v>1.9722154570547168</v>
      </c>
      <c r="AK123" s="64">
        <f t="shared" ref="AK123" si="216">AK124/AK119*100</f>
        <v>2.1212734026587765</v>
      </c>
      <c r="AL123" s="64">
        <f>AL124/AL119*100</f>
        <v>1.9722154570547168</v>
      </c>
      <c r="AM123" s="50"/>
      <c r="AN123" s="112">
        <v>2.1792595370176344</v>
      </c>
      <c r="AO123" s="112">
        <f t="shared" ref="AO123" si="217">AO124/AO119*100</f>
        <v>1.9352701094896008</v>
      </c>
      <c r="AQ123" s="118"/>
      <c r="AR123" s="177"/>
      <c r="AT123" s="178"/>
    </row>
    <row r="124" spans="1:46" s="9" customFormat="1" ht="19.5" customHeight="1" x14ac:dyDescent="0.35">
      <c r="A124" s="26"/>
      <c r="B124" s="27" t="s">
        <v>11</v>
      </c>
      <c r="C124" s="50">
        <f t="shared" ref="C124:J124" si="218">C122</f>
        <v>4031</v>
      </c>
      <c r="D124" s="51">
        <f t="shared" si="218"/>
        <v>3964</v>
      </c>
      <c r="E124" s="50">
        <f t="shared" si="218"/>
        <v>3358</v>
      </c>
      <c r="F124" s="50">
        <f t="shared" si="218"/>
        <v>3270.4578000000001</v>
      </c>
      <c r="G124" s="50">
        <f>G122</f>
        <v>2.9729999999999999</v>
      </c>
      <c r="H124" s="50">
        <f t="shared" si="218"/>
        <v>3.8159999999999998</v>
      </c>
      <c r="I124" s="50"/>
      <c r="J124" s="50">
        <f t="shared" si="218"/>
        <v>1.9330000000000001</v>
      </c>
      <c r="K124" s="50">
        <f>K122</f>
        <v>3.2969195</v>
      </c>
      <c r="L124" s="50"/>
      <c r="M124" s="50">
        <f>M122</f>
        <v>3.3</v>
      </c>
      <c r="N124" s="50"/>
      <c r="O124" s="50">
        <f t="shared" ref="O124" si="219">O122</f>
        <v>2.569</v>
      </c>
      <c r="P124" s="50">
        <f>P122</f>
        <v>4.1582979999999994</v>
      </c>
      <c r="Q124" s="50"/>
      <c r="R124" s="50">
        <f>R122</f>
        <v>4.7889999999999997</v>
      </c>
      <c r="S124" s="50">
        <f>S122</f>
        <v>4.3755018000000003</v>
      </c>
      <c r="T124" s="50"/>
      <c r="U124" s="64">
        <f>U122</f>
        <v>3.952</v>
      </c>
      <c r="V124" s="64">
        <f t="shared" ref="V124:AD124" si="220">V122</f>
        <v>4.6768349999999996</v>
      </c>
      <c r="W124" s="64">
        <f t="shared" si="220"/>
        <v>0</v>
      </c>
      <c r="X124" s="64">
        <f t="shared" si="220"/>
        <v>3.5760000000000001</v>
      </c>
      <c r="Y124" s="64">
        <f t="shared" si="220"/>
        <v>4.5720000000000001</v>
      </c>
      <c r="Z124" s="64"/>
      <c r="AA124" s="64">
        <f t="shared" si="220"/>
        <v>4.2220000000000004</v>
      </c>
      <c r="AB124" s="64">
        <f t="shared" si="220"/>
        <v>4.4553950000000002</v>
      </c>
      <c r="AC124" s="64"/>
      <c r="AD124" s="64">
        <f t="shared" si="220"/>
        <v>3.9860000000000002</v>
      </c>
      <c r="AE124" s="64">
        <f t="shared" ref="AE124:AG124" si="221">AE122</f>
        <v>3.9860000000000002</v>
      </c>
      <c r="AF124" s="64">
        <f t="shared" si="221"/>
        <v>4.4553950000000002</v>
      </c>
      <c r="AG124" s="64">
        <f t="shared" si="221"/>
        <v>3.887</v>
      </c>
      <c r="AH124" s="64">
        <f t="shared" ref="AH124" si="222">AH122</f>
        <v>3.9860000000000002</v>
      </c>
      <c r="AI124" s="64">
        <f t="shared" ref="AI124:AK124" si="223">AI122</f>
        <v>3.887</v>
      </c>
      <c r="AJ124" s="64">
        <f t="shared" ref="AJ124:AL124" si="224">AJ122</f>
        <v>3.887</v>
      </c>
      <c r="AK124" s="64">
        <f t="shared" si="223"/>
        <v>3.9860000000000002</v>
      </c>
      <c r="AL124" s="64">
        <f t="shared" si="224"/>
        <v>3.887</v>
      </c>
      <c r="AM124" s="50"/>
      <c r="AN124" s="112">
        <f>+AN122</f>
        <v>3.5760000000000001</v>
      </c>
      <c r="AO124" s="112">
        <f t="shared" ref="AO124" si="225">AO122</f>
        <v>3.855</v>
      </c>
      <c r="AP124" s="116"/>
      <c r="AQ124" s="118"/>
      <c r="AR124" s="177"/>
      <c r="AS124" s="175"/>
      <c r="AT124" s="178"/>
    </row>
    <row r="125" spans="1:46" s="9" customFormat="1" ht="19.5" customHeight="1" x14ac:dyDescent="0.35">
      <c r="A125" s="26"/>
      <c r="B125" s="27" t="s">
        <v>12</v>
      </c>
      <c r="C125" s="50"/>
      <c r="D125" s="51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64"/>
      <c r="V125" s="64"/>
      <c r="W125" s="50"/>
      <c r="X125" s="111"/>
      <c r="Y125" s="64"/>
      <c r="Z125" s="64"/>
      <c r="AA125" s="64"/>
      <c r="AB125" s="111"/>
      <c r="AC125" s="111"/>
      <c r="AD125" s="64"/>
      <c r="AE125" s="64"/>
      <c r="AF125" s="111"/>
      <c r="AG125" s="111"/>
      <c r="AH125" s="64"/>
      <c r="AI125" s="111"/>
      <c r="AJ125" s="111"/>
      <c r="AK125" s="64"/>
      <c r="AL125" s="111"/>
      <c r="AM125" s="50"/>
      <c r="AN125" s="112"/>
      <c r="AO125" s="112"/>
      <c r="AP125" s="116"/>
      <c r="AQ125" s="118"/>
      <c r="AR125" s="177"/>
      <c r="AS125" s="175"/>
      <c r="AT125" s="178"/>
    </row>
    <row r="126" spans="1:46" s="9" customFormat="1" ht="19.5" customHeight="1" x14ac:dyDescent="0.35">
      <c r="A126" s="26"/>
      <c r="B126" s="27" t="s">
        <v>13</v>
      </c>
      <c r="C126" s="50"/>
      <c r="D126" s="51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64"/>
      <c r="V126" s="64"/>
      <c r="W126" s="50"/>
      <c r="X126" s="111"/>
      <c r="Y126" s="64"/>
      <c r="Z126" s="64"/>
      <c r="AA126" s="64"/>
      <c r="AB126" s="111"/>
      <c r="AC126" s="111"/>
      <c r="AD126" s="64"/>
      <c r="AE126" s="64"/>
      <c r="AF126" s="111"/>
      <c r="AG126" s="111"/>
      <c r="AH126" s="64"/>
      <c r="AI126" s="111"/>
      <c r="AJ126" s="111"/>
      <c r="AK126" s="64"/>
      <c r="AL126" s="111"/>
      <c r="AM126" s="50"/>
      <c r="AN126" s="112"/>
      <c r="AO126" s="112"/>
      <c r="AP126" s="116"/>
      <c r="AQ126" s="118"/>
      <c r="AR126" s="177"/>
      <c r="AS126" s="175"/>
      <c r="AT126" s="178"/>
    </row>
    <row r="127" spans="1:46" s="92" customFormat="1" ht="19.5" customHeight="1" x14ac:dyDescent="0.35">
      <c r="A127" s="88" t="s">
        <v>30</v>
      </c>
      <c r="B127" s="89" t="s">
        <v>18</v>
      </c>
      <c r="C127" s="90">
        <v>174640</v>
      </c>
      <c r="D127" s="91">
        <f>17515+154827</f>
        <v>172342</v>
      </c>
      <c r="E127" s="90">
        <f>167497+10091</f>
        <v>177588</v>
      </c>
      <c r="F127" s="90">
        <v>172129.35949999999</v>
      </c>
      <c r="G127" s="90">
        <f>140185/1000</f>
        <v>140.185</v>
      </c>
      <c r="H127" s="90">
        <f>178328/1000</f>
        <v>178.328</v>
      </c>
      <c r="I127" s="90"/>
      <c r="J127" s="90">
        <f>92904/1000</f>
        <v>92.903999999999996</v>
      </c>
      <c r="K127" s="90">
        <f>154061.6698/1000</f>
        <v>154.0616698</v>
      </c>
      <c r="L127" s="90"/>
      <c r="M127" s="90">
        <v>154.06</v>
      </c>
      <c r="N127" s="90"/>
      <c r="O127" s="90">
        <f>106423/1000</f>
        <v>106.423</v>
      </c>
      <c r="P127" s="90">
        <f>186109.0358/1000</f>
        <v>186.10903580000002</v>
      </c>
      <c r="Q127" s="90"/>
      <c r="R127" s="90">
        <f>181840/1000</f>
        <v>181.84</v>
      </c>
      <c r="S127" s="90">
        <f>[1]год!$G$221/1000</f>
        <v>168.42983290000001</v>
      </c>
      <c r="T127" s="90"/>
      <c r="U127" s="90">
        <f>+U132</f>
        <v>179.14600000000002</v>
      </c>
      <c r="V127" s="90">
        <f>+V132</f>
        <v>182.43031959999999</v>
      </c>
      <c r="W127" s="90"/>
      <c r="X127" s="310">
        <f>+X132</f>
        <v>179.85900000000001</v>
      </c>
      <c r="Y127" s="65">
        <f>+Y132</f>
        <v>188.95099999999999</v>
      </c>
      <c r="Z127" s="65"/>
      <c r="AA127" s="65">
        <f>+AA132</f>
        <v>188.709</v>
      </c>
      <c r="AB127" s="310">
        <f>+AB132</f>
        <v>182.82706010000001</v>
      </c>
      <c r="AC127" s="310"/>
      <c r="AD127" s="310">
        <f t="shared" ref="AD127:AJ127" si="226">+AD132</f>
        <v>183.92</v>
      </c>
      <c r="AE127" s="310">
        <f t="shared" ref="AE127" si="227">+AE132</f>
        <v>183.92</v>
      </c>
      <c r="AF127" s="310">
        <f>+AF132</f>
        <v>182.82706010000001</v>
      </c>
      <c r="AG127" s="310">
        <f t="shared" ref="AG127" si="228">+AG132</f>
        <v>193.20099999999999</v>
      </c>
      <c r="AH127" s="310">
        <f t="shared" ref="AH127" si="229">+AH132</f>
        <v>183.92</v>
      </c>
      <c r="AI127" s="310">
        <f t="shared" si="226"/>
        <v>193.20099999999999</v>
      </c>
      <c r="AJ127" s="310">
        <f t="shared" si="226"/>
        <v>193.20099999999999</v>
      </c>
      <c r="AK127" s="310">
        <f t="shared" ref="AK127:AL127" si="230">+AK132</f>
        <v>183.92</v>
      </c>
      <c r="AL127" s="310">
        <f t="shared" si="230"/>
        <v>193.20099999999999</v>
      </c>
      <c r="AM127" s="14"/>
      <c r="AN127" s="120">
        <f>+AN132</f>
        <v>179.85900000000001</v>
      </c>
      <c r="AO127" s="120">
        <f>+AO128</f>
        <v>195.34200000000001</v>
      </c>
      <c r="AP127" s="118"/>
      <c r="AQ127" s="118"/>
      <c r="AR127" s="177"/>
      <c r="AS127" s="177"/>
      <c r="AT127" s="178"/>
    </row>
    <row r="128" spans="1:46" s="9" customFormat="1" ht="19.5" customHeight="1" x14ac:dyDescent="0.35">
      <c r="A128" s="26"/>
      <c r="B128" s="27" t="s">
        <v>11</v>
      </c>
      <c r="C128" s="50">
        <f t="shared" ref="C128:R128" si="231">C127</f>
        <v>174640</v>
      </c>
      <c r="D128" s="51">
        <f t="shared" si="231"/>
        <v>172342</v>
      </c>
      <c r="E128" s="50">
        <f t="shared" si="231"/>
        <v>177588</v>
      </c>
      <c r="F128" s="50">
        <f t="shared" si="231"/>
        <v>172129.35949999999</v>
      </c>
      <c r="G128" s="50">
        <f t="shared" si="231"/>
        <v>140.185</v>
      </c>
      <c r="H128" s="50">
        <f t="shared" si="231"/>
        <v>178.328</v>
      </c>
      <c r="I128" s="50"/>
      <c r="J128" s="50">
        <f t="shared" si="231"/>
        <v>92.903999999999996</v>
      </c>
      <c r="K128" s="50">
        <f t="shared" si="231"/>
        <v>154.0616698</v>
      </c>
      <c r="L128" s="50"/>
      <c r="M128" s="50">
        <f>M127</f>
        <v>154.06</v>
      </c>
      <c r="N128" s="50"/>
      <c r="O128" s="50">
        <f t="shared" si="231"/>
        <v>106.423</v>
      </c>
      <c r="P128" s="50">
        <f t="shared" si="231"/>
        <v>186.10903580000002</v>
      </c>
      <c r="Q128" s="50"/>
      <c r="R128" s="50">
        <f t="shared" si="231"/>
        <v>181.84</v>
      </c>
      <c r="S128" s="50">
        <f>S127</f>
        <v>168.42983290000001</v>
      </c>
      <c r="T128" s="50"/>
      <c r="U128" s="64">
        <f>+U127</f>
        <v>179.14600000000002</v>
      </c>
      <c r="V128" s="64">
        <f>+V127</f>
        <v>182.43031959999999</v>
      </c>
      <c r="W128" s="50"/>
      <c r="X128" s="111">
        <f>+X127</f>
        <v>179.85900000000001</v>
      </c>
      <c r="Y128" s="64">
        <f>+Y127</f>
        <v>188.95099999999999</v>
      </c>
      <c r="Z128" s="64"/>
      <c r="AA128" s="64">
        <f>+AA127</f>
        <v>188.709</v>
      </c>
      <c r="AB128" s="111">
        <f>+AB127</f>
        <v>182.82706010000001</v>
      </c>
      <c r="AC128" s="111"/>
      <c r="AD128" s="111">
        <f t="shared" ref="AD128:AJ128" si="232">+AD127</f>
        <v>183.92</v>
      </c>
      <c r="AE128" s="111">
        <f t="shared" ref="AE128" si="233">+AE127</f>
        <v>183.92</v>
      </c>
      <c r="AF128" s="111">
        <f>+AF127</f>
        <v>182.82706010000001</v>
      </c>
      <c r="AG128" s="111">
        <f t="shared" ref="AG128" si="234">+AG127</f>
        <v>193.20099999999999</v>
      </c>
      <c r="AH128" s="111">
        <f t="shared" ref="AH128" si="235">+AH127</f>
        <v>183.92</v>
      </c>
      <c r="AI128" s="111">
        <f t="shared" si="232"/>
        <v>193.20099999999999</v>
      </c>
      <c r="AJ128" s="111">
        <f t="shared" si="232"/>
        <v>193.20099999999999</v>
      </c>
      <c r="AK128" s="111">
        <f t="shared" ref="AK128:AL128" si="236">+AK127</f>
        <v>183.92</v>
      </c>
      <c r="AL128" s="111">
        <f t="shared" si="236"/>
        <v>193.20099999999999</v>
      </c>
      <c r="AM128" s="50"/>
      <c r="AN128" s="112">
        <f>+AN127</f>
        <v>179.85900000000001</v>
      </c>
      <c r="AO128" s="112">
        <f>+AO132</f>
        <v>195.34200000000001</v>
      </c>
      <c r="AP128" s="116"/>
      <c r="AQ128" s="118"/>
      <c r="AR128" s="177"/>
      <c r="AS128" s="175"/>
      <c r="AT128" s="178"/>
    </row>
    <row r="129" spans="1:46" s="9" customFormat="1" ht="19.5" customHeight="1" x14ac:dyDescent="0.35">
      <c r="A129" s="26"/>
      <c r="B129" s="27" t="s">
        <v>12</v>
      </c>
      <c r="C129" s="50"/>
      <c r="D129" s="51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64"/>
      <c r="V129" s="64"/>
      <c r="W129" s="50"/>
      <c r="X129" s="111"/>
      <c r="Y129" s="64"/>
      <c r="Z129" s="64"/>
      <c r="AA129" s="64"/>
      <c r="AB129" s="111"/>
      <c r="AC129" s="111"/>
      <c r="AD129" s="64"/>
      <c r="AE129" s="64"/>
      <c r="AF129" s="111"/>
      <c r="AG129" s="111"/>
      <c r="AH129" s="64"/>
      <c r="AI129" s="111"/>
      <c r="AJ129" s="111"/>
      <c r="AK129" s="64"/>
      <c r="AL129" s="111"/>
      <c r="AM129" s="50"/>
      <c r="AN129" s="112"/>
      <c r="AO129" s="112"/>
      <c r="AP129" s="116"/>
      <c r="AQ129" s="118"/>
      <c r="AR129" s="177"/>
      <c r="AS129" s="175"/>
      <c r="AT129" s="178"/>
    </row>
    <row r="130" spans="1:46" s="9" customFormat="1" ht="19.5" customHeight="1" x14ac:dyDescent="0.35">
      <c r="A130" s="26"/>
      <c r="B130" s="27" t="s">
        <v>13</v>
      </c>
      <c r="C130" s="50"/>
      <c r="D130" s="51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64"/>
      <c r="V130" s="64"/>
      <c r="W130" s="50"/>
      <c r="X130" s="111"/>
      <c r="Y130" s="64"/>
      <c r="Z130" s="64"/>
      <c r="AA130" s="64"/>
      <c r="AB130" s="111"/>
      <c r="AC130" s="111"/>
      <c r="AD130" s="64"/>
      <c r="AE130" s="64"/>
      <c r="AF130" s="111"/>
      <c r="AG130" s="111"/>
      <c r="AH130" s="64"/>
      <c r="AI130" s="111"/>
      <c r="AJ130" s="111"/>
      <c r="AK130" s="64"/>
      <c r="AL130" s="111"/>
      <c r="AM130" s="50"/>
      <c r="AN130" s="112"/>
      <c r="AO130" s="112"/>
      <c r="AP130" s="116"/>
      <c r="AQ130" s="118"/>
      <c r="AR130" s="177"/>
      <c r="AS130" s="175"/>
      <c r="AT130" s="178"/>
    </row>
    <row r="131" spans="1:46" s="9" customFormat="1" ht="15.5" x14ac:dyDescent="0.35">
      <c r="A131" s="52">
        <v>5</v>
      </c>
      <c r="B131" s="40" t="s">
        <v>99</v>
      </c>
      <c r="C131" s="50"/>
      <c r="D131" s="51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64"/>
      <c r="V131" s="64"/>
      <c r="W131" s="50"/>
      <c r="X131" s="111"/>
      <c r="Y131" s="64"/>
      <c r="Z131" s="64"/>
      <c r="AA131" s="64"/>
      <c r="AB131" s="111"/>
      <c r="AC131" s="111"/>
      <c r="AD131" s="64"/>
      <c r="AE131" s="64"/>
      <c r="AF131" s="111"/>
      <c r="AG131" s="111"/>
      <c r="AH131" s="64"/>
      <c r="AI131" s="111"/>
      <c r="AJ131" s="111"/>
      <c r="AK131" s="64"/>
      <c r="AL131" s="111"/>
      <c r="AM131" s="50"/>
      <c r="AN131" s="112"/>
      <c r="AO131" s="112"/>
      <c r="AP131" s="116"/>
      <c r="AQ131" s="118"/>
      <c r="AR131" s="177"/>
      <c r="AS131" s="175"/>
      <c r="AT131" s="178"/>
    </row>
    <row r="132" spans="1:46" s="9" customFormat="1" ht="30" x14ac:dyDescent="0.35">
      <c r="A132" s="52">
        <v>6</v>
      </c>
      <c r="B132" s="39" t="s">
        <v>101</v>
      </c>
      <c r="C132" s="50"/>
      <c r="D132" s="51"/>
      <c r="E132" s="50"/>
      <c r="F132" s="50"/>
      <c r="G132" s="50">
        <f>G136+G143</f>
        <v>140.185</v>
      </c>
      <c r="H132" s="50">
        <f>H136+H143</f>
        <v>178.32778189999999</v>
      </c>
      <c r="I132" s="50"/>
      <c r="J132" s="50">
        <f>J136+J143</f>
        <v>92.904000000000011</v>
      </c>
      <c r="K132" s="50">
        <f>K136+K143</f>
        <v>154.0616698</v>
      </c>
      <c r="L132" s="50"/>
      <c r="M132" s="50">
        <v>154.06</v>
      </c>
      <c r="N132" s="50"/>
      <c r="O132" s="50">
        <f>O136+O143</f>
        <v>106.423</v>
      </c>
      <c r="P132" s="50">
        <f>P136+P143</f>
        <v>186.10903580000002</v>
      </c>
      <c r="Q132" s="50"/>
      <c r="R132" s="50">
        <f>R136+R143</f>
        <v>181.84</v>
      </c>
      <c r="S132" s="50">
        <f>S127</f>
        <v>168.42983290000001</v>
      </c>
      <c r="T132" s="50"/>
      <c r="U132" s="64">
        <f>+U136+U143</f>
        <v>179.14600000000002</v>
      </c>
      <c r="V132" s="64">
        <f>+V136+V143</f>
        <v>182.43031959999999</v>
      </c>
      <c r="W132" s="50"/>
      <c r="X132" s="111">
        <f>+X136+X143</f>
        <v>179.85900000000001</v>
      </c>
      <c r="Y132" s="64">
        <f>+Y136+Y143</f>
        <v>188.95099999999999</v>
      </c>
      <c r="Z132" s="64"/>
      <c r="AA132" s="64">
        <f>+AA136+AA143</f>
        <v>188.709</v>
      </c>
      <c r="AB132" s="111">
        <f>+AB136+AB143</f>
        <v>182.82706010000001</v>
      </c>
      <c r="AC132" s="111"/>
      <c r="AD132" s="111">
        <f t="shared" ref="AD132:AO132" si="237">+AD136+AD143</f>
        <v>183.92</v>
      </c>
      <c r="AE132" s="111">
        <f t="shared" ref="AE132" si="238">+AE136+AE143</f>
        <v>183.92</v>
      </c>
      <c r="AF132" s="111">
        <f>+AF136+AF143</f>
        <v>182.82706010000001</v>
      </c>
      <c r="AG132" s="111">
        <f t="shared" ref="AG132" si="239">+AG136+AG143</f>
        <v>193.20099999999999</v>
      </c>
      <c r="AH132" s="111">
        <f t="shared" ref="AH132" si="240">+AH136+AH143</f>
        <v>183.92</v>
      </c>
      <c r="AI132" s="111">
        <f t="shared" si="237"/>
        <v>193.20099999999999</v>
      </c>
      <c r="AJ132" s="111">
        <f t="shared" si="237"/>
        <v>193.20099999999999</v>
      </c>
      <c r="AK132" s="111">
        <f t="shared" ref="AK132:AL132" si="241">+AK136+AK143</f>
        <v>183.92</v>
      </c>
      <c r="AL132" s="111">
        <f t="shared" si="241"/>
        <v>193.20099999999999</v>
      </c>
      <c r="AM132" s="112">
        <f t="shared" si="237"/>
        <v>0</v>
      </c>
      <c r="AN132" s="112">
        <f t="shared" si="237"/>
        <v>179.85900000000001</v>
      </c>
      <c r="AO132" s="112">
        <f t="shared" si="237"/>
        <v>195.34200000000001</v>
      </c>
      <c r="AP132" s="116"/>
      <c r="AQ132" s="118"/>
      <c r="AR132" s="177"/>
      <c r="AS132" s="175"/>
      <c r="AT132" s="178"/>
    </row>
    <row r="133" spans="1:46" s="9" customFormat="1" ht="19.5" customHeight="1" x14ac:dyDescent="0.35">
      <c r="A133" s="53"/>
      <c r="B133" s="40" t="s">
        <v>11</v>
      </c>
      <c r="C133" s="50"/>
      <c r="D133" s="51"/>
      <c r="E133" s="50"/>
      <c r="F133" s="50"/>
      <c r="G133" s="50"/>
      <c r="H133" s="50"/>
      <c r="I133" s="50"/>
      <c r="J133" s="50"/>
      <c r="K133" s="50"/>
      <c r="L133" s="50"/>
      <c r="M133" s="50">
        <f>M132</f>
        <v>154.06</v>
      </c>
      <c r="N133" s="50"/>
      <c r="O133" s="50"/>
      <c r="P133" s="50">
        <f>P132</f>
        <v>186.10903580000002</v>
      </c>
      <c r="Q133" s="50"/>
      <c r="R133" s="50">
        <f>R132</f>
        <v>181.84</v>
      </c>
      <c r="S133" s="50">
        <f>S132</f>
        <v>168.42983290000001</v>
      </c>
      <c r="T133" s="50"/>
      <c r="U133" s="64"/>
      <c r="V133" s="64"/>
      <c r="W133" s="50"/>
      <c r="X133" s="111">
        <f>X132</f>
        <v>179.85900000000001</v>
      </c>
      <c r="Y133" s="64"/>
      <c r="Z133" s="64"/>
      <c r="AA133" s="64">
        <f>AA132</f>
        <v>188.709</v>
      </c>
      <c r="AB133" s="111">
        <f>AB132</f>
        <v>182.82706010000001</v>
      </c>
      <c r="AC133" s="111"/>
      <c r="AD133" s="111">
        <f t="shared" ref="AD133:AJ133" si="242">AD132</f>
        <v>183.92</v>
      </c>
      <c r="AE133" s="111">
        <f t="shared" ref="AE133" si="243">AE132</f>
        <v>183.92</v>
      </c>
      <c r="AF133" s="111">
        <f>AF132</f>
        <v>182.82706010000001</v>
      </c>
      <c r="AG133" s="111">
        <f t="shared" ref="AG133" si="244">AG132</f>
        <v>193.20099999999999</v>
      </c>
      <c r="AH133" s="111">
        <f t="shared" ref="AH133" si="245">AH132</f>
        <v>183.92</v>
      </c>
      <c r="AI133" s="111">
        <f t="shared" si="242"/>
        <v>193.20099999999999</v>
      </c>
      <c r="AJ133" s="111">
        <f t="shared" si="242"/>
        <v>193.20099999999999</v>
      </c>
      <c r="AK133" s="111">
        <f t="shared" ref="AK133:AL133" si="246">AK132</f>
        <v>183.92</v>
      </c>
      <c r="AL133" s="111">
        <f t="shared" si="246"/>
        <v>193.20099999999999</v>
      </c>
      <c r="AM133" s="50"/>
      <c r="AN133" s="112">
        <f>AN132</f>
        <v>179.85900000000001</v>
      </c>
      <c r="AO133" s="112">
        <f>AO132</f>
        <v>195.34200000000001</v>
      </c>
      <c r="AP133" s="116"/>
      <c r="AQ133" s="118"/>
      <c r="AR133" s="177"/>
      <c r="AS133" s="175"/>
      <c r="AT133" s="178"/>
    </row>
    <row r="134" spans="1:46" s="9" customFormat="1" ht="19.5" customHeight="1" x14ac:dyDescent="0.35">
      <c r="A134" s="53"/>
      <c r="B134" s="40" t="s">
        <v>95</v>
      </c>
      <c r="C134" s="50"/>
      <c r="D134" s="51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64"/>
      <c r="V134" s="64"/>
      <c r="W134" s="50"/>
      <c r="X134" s="111"/>
      <c r="Y134" s="64"/>
      <c r="Z134" s="64"/>
      <c r="AA134" s="64"/>
      <c r="AB134" s="111"/>
      <c r="AC134" s="111"/>
      <c r="AD134" s="64"/>
      <c r="AE134" s="64"/>
      <c r="AF134" s="111"/>
      <c r="AG134" s="111"/>
      <c r="AH134" s="64"/>
      <c r="AI134" s="111"/>
      <c r="AJ134" s="111"/>
      <c r="AK134" s="64"/>
      <c r="AL134" s="111"/>
      <c r="AM134" s="50"/>
      <c r="AN134" s="112"/>
      <c r="AO134" s="112"/>
      <c r="AP134" s="116"/>
      <c r="AQ134" s="118"/>
      <c r="AR134" s="177"/>
      <c r="AS134" s="175"/>
      <c r="AT134" s="178"/>
    </row>
    <row r="135" spans="1:46" s="9" customFormat="1" ht="19.5" customHeight="1" x14ac:dyDescent="0.35">
      <c r="A135" s="53"/>
      <c r="B135" s="40" t="s">
        <v>78</v>
      </c>
      <c r="C135" s="50"/>
      <c r="D135" s="51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64"/>
      <c r="V135" s="64"/>
      <c r="W135" s="50"/>
      <c r="X135" s="111"/>
      <c r="Y135" s="64"/>
      <c r="Z135" s="64"/>
      <c r="AA135" s="64"/>
      <c r="AB135" s="111"/>
      <c r="AC135" s="111"/>
      <c r="AD135" s="64"/>
      <c r="AE135" s="64"/>
      <c r="AF135" s="111"/>
      <c r="AG135" s="111"/>
      <c r="AH135" s="64"/>
      <c r="AI135" s="111"/>
      <c r="AJ135" s="111"/>
      <c r="AK135" s="64"/>
      <c r="AL135" s="111"/>
      <c r="AM135" s="50"/>
      <c r="AN135" s="112"/>
      <c r="AO135" s="112"/>
      <c r="AP135" s="116"/>
      <c r="AQ135" s="118"/>
      <c r="AR135" s="177"/>
      <c r="AS135" s="175"/>
      <c r="AT135" s="178"/>
    </row>
    <row r="136" spans="1:46" s="9" customFormat="1" ht="19.5" customHeight="1" x14ac:dyDescent="0.35">
      <c r="A136" s="52">
        <v>7</v>
      </c>
      <c r="B136" s="39" t="s">
        <v>111</v>
      </c>
      <c r="C136" s="50"/>
      <c r="D136" s="51"/>
      <c r="E136" s="50"/>
      <c r="F136" s="50"/>
      <c r="G136" s="50">
        <v>13.353999999999999</v>
      </c>
      <c r="H136" s="50">
        <v>10.1516977</v>
      </c>
      <c r="I136" s="50"/>
      <c r="J136" s="50">
        <v>13.51</v>
      </c>
      <c r="K136" s="50">
        <v>15.0568423</v>
      </c>
      <c r="L136" s="50"/>
      <c r="M136" s="50">
        <v>15.06</v>
      </c>
      <c r="N136" s="50"/>
      <c r="O136" s="50">
        <f>12.743</f>
        <v>12.743</v>
      </c>
      <c r="P136" s="50">
        <v>-2.9602464999999998</v>
      </c>
      <c r="Q136" s="50"/>
      <c r="R136" s="50">
        <f>22038/1000</f>
        <v>22.038</v>
      </c>
      <c r="S136" s="50">
        <f>[1]год!$G$222/1000</f>
        <v>15.750855100000001</v>
      </c>
      <c r="T136" s="50"/>
      <c r="U136" s="64">
        <v>17.756</v>
      </c>
      <c r="V136" s="64">
        <f>19598.7825/1000</f>
        <v>19.598782500000002</v>
      </c>
      <c r="W136" s="50"/>
      <c r="X136" s="111">
        <f>19481/1000</f>
        <v>19.481000000000002</v>
      </c>
      <c r="Y136" s="64">
        <f>15564/1000</f>
        <v>15.564</v>
      </c>
      <c r="Z136" s="64"/>
      <c r="AA136" s="64">
        <f>20553/1000</f>
        <v>20.553000000000001</v>
      </c>
      <c r="AB136" s="111">
        <f>19832.5793/1000</f>
        <v>19.832579300000003</v>
      </c>
      <c r="AC136" s="111"/>
      <c r="AD136" s="64">
        <f>19912/1000</f>
        <v>19.911999999999999</v>
      </c>
      <c r="AE136" s="64">
        <f>19912/1000</f>
        <v>19.911999999999999</v>
      </c>
      <c r="AF136" s="111">
        <f>19832.5793/1000</f>
        <v>19.832579300000003</v>
      </c>
      <c r="AG136" s="111">
        <f>26764/1000</f>
        <v>26.763999999999999</v>
      </c>
      <c r="AH136" s="64">
        <f>19912/1000</f>
        <v>19.911999999999999</v>
      </c>
      <c r="AI136" s="111">
        <f>26764/1000</f>
        <v>26.763999999999999</v>
      </c>
      <c r="AJ136" s="111">
        <f>26764/1000</f>
        <v>26.763999999999999</v>
      </c>
      <c r="AK136" s="64">
        <f>19912/1000</f>
        <v>19.911999999999999</v>
      </c>
      <c r="AL136" s="111">
        <f>26764/1000</f>
        <v>26.763999999999999</v>
      </c>
      <c r="AM136" s="50"/>
      <c r="AN136" s="112">
        <v>19.481000000000002</v>
      </c>
      <c r="AO136" s="112">
        <v>27.186</v>
      </c>
      <c r="AP136" s="116"/>
      <c r="AQ136" s="118"/>
      <c r="AR136" s="177"/>
      <c r="AS136" s="175"/>
      <c r="AT136" s="178"/>
    </row>
    <row r="137" spans="1:46" s="9" customFormat="1" ht="19.5" customHeight="1" x14ac:dyDescent="0.35">
      <c r="A137" s="53"/>
      <c r="B137" s="41" t="s">
        <v>112</v>
      </c>
      <c r="C137" s="50"/>
      <c r="D137" s="51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64"/>
      <c r="V137" s="64"/>
      <c r="W137" s="50"/>
      <c r="X137" s="111"/>
      <c r="Y137" s="64"/>
      <c r="Z137" s="64"/>
      <c r="AA137" s="64"/>
      <c r="AB137" s="111"/>
      <c r="AC137" s="111"/>
      <c r="AD137" s="64"/>
      <c r="AE137" s="64"/>
      <c r="AF137" s="111"/>
      <c r="AG137" s="111"/>
      <c r="AH137" s="64"/>
      <c r="AI137" s="111"/>
      <c r="AJ137" s="111"/>
      <c r="AK137" s="64"/>
      <c r="AL137" s="111"/>
      <c r="AM137" s="50"/>
      <c r="AN137" s="112"/>
      <c r="AO137" s="112"/>
      <c r="AP137" s="116"/>
      <c r="AQ137" s="118"/>
      <c r="AR137" s="177"/>
      <c r="AS137" s="175"/>
      <c r="AT137" s="178"/>
    </row>
    <row r="138" spans="1:46" s="9" customFormat="1" ht="19.5" customHeight="1" x14ac:dyDescent="0.35">
      <c r="A138" s="53"/>
      <c r="B138" s="41" t="s">
        <v>113</v>
      </c>
      <c r="C138" s="50"/>
      <c r="D138" s="51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64"/>
      <c r="V138" s="64"/>
      <c r="W138" s="50"/>
      <c r="X138" s="111"/>
      <c r="Y138" s="64"/>
      <c r="Z138" s="64"/>
      <c r="AA138" s="64"/>
      <c r="AB138" s="111"/>
      <c r="AC138" s="111"/>
      <c r="AD138" s="64"/>
      <c r="AE138" s="64"/>
      <c r="AF138" s="111"/>
      <c r="AG138" s="111"/>
      <c r="AH138" s="64"/>
      <c r="AI138" s="111"/>
      <c r="AJ138" s="111"/>
      <c r="AK138" s="64"/>
      <c r="AL138" s="111"/>
      <c r="AM138" s="50"/>
      <c r="AN138" s="112"/>
      <c r="AO138" s="112"/>
      <c r="AP138" s="116"/>
      <c r="AQ138" s="118"/>
      <c r="AR138" s="177"/>
      <c r="AS138" s="175"/>
      <c r="AT138" s="178"/>
    </row>
    <row r="139" spans="1:46" s="9" customFormat="1" ht="19.5" customHeight="1" x14ac:dyDescent="0.35">
      <c r="A139" s="53"/>
      <c r="B139" s="41" t="s">
        <v>114</v>
      </c>
      <c r="C139" s="50"/>
      <c r="D139" s="51"/>
      <c r="E139" s="50"/>
      <c r="F139" s="50"/>
      <c r="G139" s="50">
        <f>G136/G132*100</f>
        <v>9.5259835217747977</v>
      </c>
      <c r="H139" s="50">
        <f>H136/H132*100</f>
        <v>5.6927179780056472</v>
      </c>
      <c r="I139" s="50"/>
      <c r="J139" s="50">
        <f t="shared" ref="J139:S139" si="247">J136/J132*100</f>
        <v>14.541892706449666</v>
      </c>
      <c r="K139" s="50">
        <f t="shared" si="247"/>
        <v>9.7732565923415677</v>
      </c>
      <c r="L139" s="50"/>
      <c r="M139" s="50">
        <f>M136/M132*100</f>
        <v>9.7754121770738678</v>
      </c>
      <c r="N139" s="50"/>
      <c r="O139" s="50">
        <f t="shared" si="247"/>
        <v>11.973915413021622</v>
      </c>
      <c r="P139" s="50">
        <f t="shared" si="247"/>
        <v>-1.5905979455942136</v>
      </c>
      <c r="Q139" s="50"/>
      <c r="R139" s="50">
        <f t="shared" si="247"/>
        <v>12.119445666520019</v>
      </c>
      <c r="S139" s="50">
        <f t="shared" si="247"/>
        <v>9.3515826910257527</v>
      </c>
      <c r="T139" s="50"/>
      <c r="U139" s="64">
        <f>U136/U132*100</f>
        <v>9.9114688578031327</v>
      </c>
      <c r="V139" s="64">
        <f>V136/V132*100</f>
        <v>10.743160754732353</v>
      </c>
      <c r="W139" s="50"/>
      <c r="X139" s="64">
        <f>X136/X132*100</f>
        <v>10.831262266553244</v>
      </c>
      <c r="Y139" s="64">
        <f>Y136/Y132*100</f>
        <v>8.237056168001228</v>
      </c>
      <c r="Z139" s="64"/>
      <c r="AA139" s="64">
        <f>AA136/AA132*100</f>
        <v>10.891372430567699</v>
      </c>
      <c r="AB139" s="64">
        <f>AB136/AB132*100</f>
        <v>10.847726419246841</v>
      </c>
      <c r="AC139" s="111"/>
      <c r="AD139" s="64">
        <f t="shared" ref="AD139:AJ139" si="248">AD136/AD132*100</f>
        <v>10.826446280991735</v>
      </c>
      <c r="AE139" s="64">
        <f t="shared" ref="AE139" si="249">AE136/AE132*100</f>
        <v>10.826446280991735</v>
      </c>
      <c r="AF139" s="64">
        <f>AF136/AF132*100</f>
        <v>10.847726419246841</v>
      </c>
      <c r="AG139" s="64">
        <f t="shared" ref="AG139" si="250">AG136/AG132*100</f>
        <v>13.85293036785524</v>
      </c>
      <c r="AH139" s="64">
        <f t="shared" ref="AH139" si="251">AH136/AH132*100</f>
        <v>10.826446280991735</v>
      </c>
      <c r="AI139" s="64">
        <f t="shared" si="248"/>
        <v>13.85293036785524</v>
      </c>
      <c r="AJ139" s="64">
        <f t="shared" si="248"/>
        <v>13.85293036785524</v>
      </c>
      <c r="AK139" s="64">
        <f t="shared" ref="AK139:AL139" si="252">AK136/AK132*100</f>
        <v>10.826446280991735</v>
      </c>
      <c r="AL139" s="64">
        <f t="shared" si="252"/>
        <v>13.85293036785524</v>
      </c>
      <c r="AM139" s="50"/>
      <c r="AN139" s="112">
        <v>10.009357700936897</v>
      </c>
      <c r="AO139" s="112">
        <f t="shared" ref="AO139" si="253">AO136/AO132*100</f>
        <v>13.91712995669134</v>
      </c>
      <c r="AP139" s="116"/>
      <c r="AQ139" s="118"/>
      <c r="AR139" s="177"/>
      <c r="AS139" s="175"/>
      <c r="AT139" s="178"/>
    </row>
    <row r="140" spans="1:46" s="9" customFormat="1" ht="19.5" customHeight="1" x14ac:dyDescent="0.35">
      <c r="A140" s="53"/>
      <c r="B140" s="40" t="s">
        <v>11</v>
      </c>
      <c r="C140" s="50"/>
      <c r="D140" s="51"/>
      <c r="E140" s="50"/>
      <c r="F140" s="50"/>
      <c r="G140" s="50"/>
      <c r="H140" s="50"/>
      <c r="I140" s="50"/>
      <c r="J140" s="50"/>
      <c r="K140" s="50"/>
      <c r="L140" s="50"/>
      <c r="M140" s="50">
        <f>M136</f>
        <v>15.06</v>
      </c>
      <c r="N140" s="50"/>
      <c r="O140" s="50"/>
      <c r="P140" s="50">
        <f>P136</f>
        <v>-2.9602464999999998</v>
      </c>
      <c r="Q140" s="50"/>
      <c r="R140" s="50">
        <f>R136</f>
        <v>22.038</v>
      </c>
      <c r="S140" s="50">
        <f>S136</f>
        <v>15.750855100000001</v>
      </c>
      <c r="T140" s="50"/>
      <c r="U140" s="64"/>
      <c r="V140" s="64"/>
      <c r="W140" s="50"/>
      <c r="X140" s="111">
        <f>X136</f>
        <v>19.481000000000002</v>
      </c>
      <c r="Y140" s="64"/>
      <c r="Z140" s="64"/>
      <c r="AA140" s="111">
        <f>AA136</f>
        <v>20.553000000000001</v>
      </c>
      <c r="AB140" s="111">
        <f>AB136</f>
        <v>19.832579300000003</v>
      </c>
      <c r="AC140" s="111"/>
      <c r="AD140" s="111">
        <f t="shared" ref="AD140:AJ140" si="254">AD136</f>
        <v>19.911999999999999</v>
      </c>
      <c r="AE140" s="111">
        <f t="shared" ref="AE140" si="255">AE136</f>
        <v>19.911999999999999</v>
      </c>
      <c r="AF140" s="111">
        <f>AF136</f>
        <v>19.832579300000003</v>
      </c>
      <c r="AG140" s="111">
        <f t="shared" ref="AG140" si="256">AG136</f>
        <v>26.763999999999999</v>
      </c>
      <c r="AH140" s="111">
        <f t="shared" ref="AH140" si="257">AH136</f>
        <v>19.911999999999999</v>
      </c>
      <c r="AI140" s="111">
        <f t="shared" si="254"/>
        <v>26.763999999999999</v>
      </c>
      <c r="AJ140" s="111">
        <f t="shared" si="254"/>
        <v>26.763999999999999</v>
      </c>
      <c r="AK140" s="111">
        <f t="shared" ref="AK140:AL140" si="258">AK136</f>
        <v>19.911999999999999</v>
      </c>
      <c r="AL140" s="111">
        <f t="shared" si="258"/>
        <v>26.763999999999999</v>
      </c>
      <c r="AM140" s="50"/>
      <c r="AN140" s="112">
        <f>AN136</f>
        <v>19.481000000000002</v>
      </c>
      <c r="AO140" s="112">
        <f>AO136</f>
        <v>27.186</v>
      </c>
      <c r="AP140" s="116"/>
      <c r="AQ140" s="118"/>
      <c r="AR140" s="177"/>
      <c r="AS140" s="175"/>
      <c r="AT140" s="178"/>
    </row>
    <row r="141" spans="1:46" s="9" customFormat="1" ht="19.5" customHeight="1" x14ac:dyDescent="0.35">
      <c r="A141" s="53"/>
      <c r="B141" s="40" t="s">
        <v>95</v>
      </c>
      <c r="C141" s="50"/>
      <c r="D141" s="51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64"/>
      <c r="V141" s="64"/>
      <c r="W141" s="50"/>
      <c r="X141" s="111"/>
      <c r="Y141" s="64"/>
      <c r="Z141" s="64"/>
      <c r="AA141" s="64"/>
      <c r="AB141" s="111"/>
      <c r="AC141" s="111"/>
      <c r="AD141" s="64"/>
      <c r="AE141" s="64"/>
      <c r="AF141" s="111"/>
      <c r="AG141" s="111"/>
      <c r="AH141" s="64"/>
      <c r="AI141" s="111"/>
      <c r="AJ141" s="111"/>
      <c r="AK141" s="64"/>
      <c r="AL141" s="111"/>
      <c r="AM141" s="50"/>
      <c r="AN141" s="112"/>
      <c r="AO141" s="112"/>
      <c r="AP141" s="116"/>
      <c r="AQ141" s="118"/>
      <c r="AR141" s="177"/>
      <c r="AS141" s="175"/>
      <c r="AT141" s="178"/>
    </row>
    <row r="142" spans="1:46" s="9" customFormat="1" ht="19.5" customHeight="1" x14ac:dyDescent="0.35">
      <c r="A142" s="53"/>
      <c r="B142" s="40" t="s">
        <v>78</v>
      </c>
      <c r="C142" s="50"/>
      <c r="D142" s="51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64"/>
      <c r="V142" s="64"/>
      <c r="W142" s="50"/>
      <c r="X142" s="111"/>
      <c r="Y142" s="64"/>
      <c r="Z142" s="64"/>
      <c r="AA142" s="64"/>
      <c r="AB142" s="111"/>
      <c r="AC142" s="111"/>
      <c r="AD142" s="64"/>
      <c r="AE142" s="64"/>
      <c r="AF142" s="111"/>
      <c r="AG142" s="111"/>
      <c r="AH142" s="64"/>
      <c r="AI142" s="111"/>
      <c r="AJ142" s="111"/>
      <c r="AK142" s="64"/>
      <c r="AL142" s="111"/>
      <c r="AM142" s="50"/>
      <c r="AN142" s="112"/>
      <c r="AO142" s="112"/>
      <c r="AP142" s="116"/>
      <c r="AQ142" s="118"/>
      <c r="AR142" s="177"/>
      <c r="AS142" s="175"/>
      <c r="AT142" s="178"/>
    </row>
    <row r="143" spans="1:46" s="9" customFormat="1" ht="30" x14ac:dyDescent="0.35">
      <c r="A143" s="52">
        <v>8</v>
      </c>
      <c r="B143" s="39" t="s">
        <v>115</v>
      </c>
      <c r="C143" s="50"/>
      <c r="D143" s="51"/>
      <c r="E143" s="50"/>
      <c r="F143" s="50"/>
      <c r="G143" s="50">
        <f>G147+G148+G151+G152+G150</f>
        <v>126.831</v>
      </c>
      <c r="H143" s="50">
        <f>H147+H148+H151+H152+H150</f>
        <v>168.17608419999999</v>
      </c>
      <c r="I143" s="50"/>
      <c r="J143" s="50">
        <f>J147+J148+J150+J151+J152</f>
        <v>79.394000000000005</v>
      </c>
      <c r="K143" s="50">
        <f>K147+K148+K150+K151+K152</f>
        <v>139.0048275</v>
      </c>
      <c r="L143" s="50"/>
      <c r="M143" s="50">
        <f>M147+M148+M150+M151+M152</f>
        <v>139.01</v>
      </c>
      <c r="N143" s="50"/>
      <c r="O143" s="50">
        <f>O147+O148+O150+O151+O152</f>
        <v>93.68</v>
      </c>
      <c r="P143" s="50">
        <f>P147+P148+P150+P151+P152</f>
        <v>189.06928230000003</v>
      </c>
      <c r="Q143" s="50"/>
      <c r="R143" s="50">
        <f>R147+R148+R150+R151+R152</f>
        <v>159.80199999999999</v>
      </c>
      <c r="S143" s="50">
        <f>S147+S148+S150+S151+S152</f>
        <v>152.67897780000001</v>
      </c>
      <c r="T143" s="50"/>
      <c r="U143" s="64">
        <f t="shared" ref="U143:V143" si="259">U147+U148+U150+U151+U152</f>
        <v>161.39000000000001</v>
      </c>
      <c r="V143" s="64">
        <f t="shared" si="259"/>
        <v>162.83153709999999</v>
      </c>
      <c r="W143" s="50"/>
      <c r="X143" s="111">
        <f>+X147+X148+X150+X151+X152</f>
        <v>160.37800000000001</v>
      </c>
      <c r="Y143" s="64">
        <f t="shared" ref="Y143" si="260">Y147+Y148+Y150+Y151+Y152</f>
        <v>173.387</v>
      </c>
      <c r="Z143" s="64"/>
      <c r="AA143" s="64">
        <f>+AA147+AA148+AA150+AA151+AA152</f>
        <v>168.15600000000001</v>
      </c>
      <c r="AB143" s="111">
        <f>+AB147+AB148+AB150+AB151+AB152</f>
        <v>162.99448080000002</v>
      </c>
      <c r="AC143" s="111"/>
      <c r="AD143" s="111">
        <f t="shared" ref="AD143:AJ143" si="261">+AD147+AD148+AD150+AD151+AD152</f>
        <v>164.00799999999998</v>
      </c>
      <c r="AE143" s="111">
        <f t="shared" ref="AE143" si="262">+AE147+AE148+AE150+AE151+AE152</f>
        <v>164.00799999999998</v>
      </c>
      <c r="AF143" s="111">
        <f>+AF147+AF148+AF150+AF151+AF152</f>
        <v>162.99448080000002</v>
      </c>
      <c r="AG143" s="111">
        <f t="shared" ref="AG143" si="263">+AG147+AG148+AG150+AG151+AG152</f>
        <v>166.43699999999998</v>
      </c>
      <c r="AH143" s="111">
        <f t="shared" ref="AH143" si="264">+AH147+AH148+AH150+AH151+AH152</f>
        <v>164.00799999999998</v>
      </c>
      <c r="AI143" s="111">
        <f t="shared" si="261"/>
        <v>166.43699999999998</v>
      </c>
      <c r="AJ143" s="111">
        <f t="shared" si="261"/>
        <v>166.43699999999998</v>
      </c>
      <c r="AK143" s="111">
        <f t="shared" ref="AK143:AL143" si="265">+AK147+AK148+AK150+AK151+AK152</f>
        <v>164.00799999999998</v>
      </c>
      <c r="AL143" s="111">
        <f t="shared" si="265"/>
        <v>166.43699999999998</v>
      </c>
      <c r="AM143" s="50"/>
      <c r="AN143" s="112">
        <f>+AN147+AN148+AN150+AN151+AN152</f>
        <v>160.37800000000001</v>
      </c>
      <c r="AO143" s="112">
        <f t="shared" ref="AO143" si="266">AO147+AO148+AO150+AO151+AO152</f>
        <v>168.15600000000001</v>
      </c>
      <c r="AP143" s="116"/>
      <c r="AQ143" s="118"/>
      <c r="AR143" s="177"/>
      <c r="AS143" s="175"/>
      <c r="AT143" s="178"/>
    </row>
    <row r="144" spans="1:46" s="9" customFormat="1" ht="19.5" customHeight="1" x14ac:dyDescent="0.35">
      <c r="A144" s="54"/>
      <c r="B144" s="40" t="s">
        <v>11</v>
      </c>
      <c r="C144" s="50"/>
      <c r="D144" s="51"/>
      <c r="E144" s="50"/>
      <c r="F144" s="50"/>
      <c r="G144" s="50"/>
      <c r="H144" s="50"/>
      <c r="I144" s="50"/>
      <c r="J144" s="50"/>
      <c r="K144" s="50"/>
      <c r="L144" s="50"/>
      <c r="M144" s="50">
        <f>M143</f>
        <v>139.01</v>
      </c>
      <c r="N144" s="50"/>
      <c r="O144" s="50"/>
      <c r="P144" s="50">
        <f>P143</f>
        <v>189.06928230000003</v>
      </c>
      <c r="Q144" s="50"/>
      <c r="R144" s="50">
        <f>R143</f>
        <v>159.80199999999999</v>
      </c>
      <c r="S144" s="50">
        <f>S143</f>
        <v>152.67897780000001</v>
      </c>
      <c r="T144" s="50"/>
      <c r="U144" s="64"/>
      <c r="V144" s="64"/>
      <c r="W144" s="50"/>
      <c r="X144" s="111">
        <f t="shared" ref="X144" si="267">X143</f>
        <v>160.37800000000001</v>
      </c>
      <c r="Y144" s="64"/>
      <c r="Z144" s="64"/>
      <c r="AA144" s="64">
        <f t="shared" ref="AA144" si="268">AA143</f>
        <v>168.15600000000001</v>
      </c>
      <c r="AB144" s="111">
        <f>AB143</f>
        <v>162.99448080000002</v>
      </c>
      <c r="AC144" s="111"/>
      <c r="AD144" s="111">
        <f>AD143</f>
        <v>164.00799999999998</v>
      </c>
      <c r="AE144" s="111">
        <f>AE143</f>
        <v>164.00799999999998</v>
      </c>
      <c r="AF144" s="111">
        <f>AF143</f>
        <v>162.99448080000002</v>
      </c>
      <c r="AG144" s="111">
        <f t="shared" ref="AG144" si="269">AG143</f>
        <v>166.43699999999998</v>
      </c>
      <c r="AH144" s="111">
        <f>AH143</f>
        <v>164.00799999999998</v>
      </c>
      <c r="AI144" s="111">
        <f t="shared" ref="AI144" si="270">AI143</f>
        <v>166.43699999999998</v>
      </c>
      <c r="AJ144" s="111">
        <f t="shared" ref="AJ144:AL144" si="271">AJ143</f>
        <v>166.43699999999998</v>
      </c>
      <c r="AK144" s="111">
        <f>AK143</f>
        <v>164.00799999999998</v>
      </c>
      <c r="AL144" s="111">
        <f t="shared" si="271"/>
        <v>166.43699999999998</v>
      </c>
      <c r="AM144" s="50"/>
      <c r="AN144" s="112">
        <f>AN143</f>
        <v>160.37800000000001</v>
      </c>
      <c r="AO144" s="112">
        <f>AO143</f>
        <v>168.15600000000001</v>
      </c>
      <c r="AP144" s="116"/>
      <c r="AQ144" s="118"/>
      <c r="AR144" s="177"/>
      <c r="AS144" s="175"/>
      <c r="AT144" s="178"/>
    </row>
    <row r="145" spans="1:46" s="9" customFormat="1" ht="19.5" customHeight="1" x14ac:dyDescent="0.35">
      <c r="A145" s="54"/>
      <c r="B145" s="40" t="s">
        <v>95</v>
      </c>
      <c r="C145" s="50"/>
      <c r="D145" s="51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64"/>
      <c r="V145" s="64"/>
      <c r="W145" s="50"/>
      <c r="X145" s="111"/>
      <c r="Y145" s="64"/>
      <c r="Z145" s="64"/>
      <c r="AA145" s="64"/>
      <c r="AB145" s="111"/>
      <c r="AC145" s="111"/>
      <c r="AD145" s="64"/>
      <c r="AE145" s="64"/>
      <c r="AF145" s="111"/>
      <c r="AG145" s="111"/>
      <c r="AH145" s="64"/>
      <c r="AI145" s="111"/>
      <c r="AJ145" s="111"/>
      <c r="AK145" s="64"/>
      <c r="AL145" s="111"/>
      <c r="AM145" s="50"/>
      <c r="AN145" s="112"/>
      <c r="AO145" s="112"/>
      <c r="AP145" s="116"/>
      <c r="AQ145" s="118"/>
      <c r="AR145" s="177"/>
      <c r="AS145" s="175"/>
      <c r="AT145" s="178"/>
    </row>
    <row r="146" spans="1:46" s="9" customFormat="1" ht="19.5" customHeight="1" x14ac:dyDescent="0.35">
      <c r="A146" s="54"/>
      <c r="B146" s="40" t="s">
        <v>78</v>
      </c>
      <c r="C146" s="50"/>
      <c r="D146" s="51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64"/>
      <c r="V146" s="64"/>
      <c r="W146" s="50"/>
      <c r="X146" s="111"/>
      <c r="Y146" s="64"/>
      <c r="Z146" s="64"/>
      <c r="AA146" s="64"/>
      <c r="AB146" s="111"/>
      <c r="AC146" s="111"/>
      <c r="AD146" s="64"/>
      <c r="AE146" s="64"/>
      <c r="AF146" s="111"/>
      <c r="AG146" s="111"/>
      <c r="AH146" s="64"/>
      <c r="AI146" s="111"/>
      <c r="AJ146" s="111"/>
      <c r="AK146" s="64"/>
      <c r="AL146" s="111"/>
      <c r="AM146" s="50"/>
      <c r="AN146" s="112"/>
      <c r="AO146" s="112"/>
      <c r="AP146" s="116"/>
      <c r="AQ146" s="118"/>
      <c r="AR146" s="177"/>
      <c r="AS146" s="175"/>
      <c r="AT146" s="178"/>
    </row>
    <row r="147" spans="1:46" s="9" customFormat="1" ht="19.5" customHeight="1" x14ac:dyDescent="0.35">
      <c r="A147" s="54"/>
      <c r="B147" s="40" t="s">
        <v>135</v>
      </c>
      <c r="C147" s="50"/>
      <c r="D147" s="51"/>
      <c r="E147" s="50"/>
      <c r="F147" s="50"/>
      <c r="G147" s="50">
        <v>19.533000000000001</v>
      </c>
      <c r="H147" s="50">
        <f>21.2141649-0.0177879</f>
        <v>21.196377000000002</v>
      </c>
      <c r="I147" s="50"/>
      <c r="J147" s="50">
        <v>16.667999999999999</v>
      </c>
      <c r="K147" s="50">
        <v>20.265691799999999</v>
      </c>
      <c r="L147" s="50"/>
      <c r="M147" s="50">
        <v>20.27</v>
      </c>
      <c r="N147" s="50"/>
      <c r="O147" s="50">
        <v>17.609000000000002</v>
      </c>
      <c r="P147" s="50">
        <f>23.8390094-0.0431961</f>
        <v>23.795813299999999</v>
      </c>
      <c r="Q147" s="50"/>
      <c r="R147" s="50">
        <f>19579/1000</f>
        <v>19.579000000000001</v>
      </c>
      <c r="S147" s="50">
        <f>17784.2607/1000</f>
        <v>17.784260699999997</v>
      </c>
      <c r="T147" s="50"/>
      <c r="U147" s="64">
        <v>17.664999999999999</v>
      </c>
      <c r="V147" s="64">
        <f>21177.8456/1000</f>
        <v>21.177845600000001</v>
      </c>
      <c r="W147" s="50"/>
      <c r="X147" s="111">
        <f>20742/1000</f>
        <v>20.742000000000001</v>
      </c>
      <c r="Y147" s="64">
        <f>27759/1000</f>
        <v>27.759</v>
      </c>
      <c r="Z147" s="64"/>
      <c r="AA147" s="64">
        <f>20919/1000</f>
        <v>20.919</v>
      </c>
      <c r="AB147" s="111">
        <f>24009.1518/1000</f>
        <v>24.009151799999998</v>
      </c>
      <c r="AC147" s="111"/>
      <c r="AD147" s="64">
        <f>22315/1000</f>
        <v>22.315000000000001</v>
      </c>
      <c r="AE147" s="64">
        <f>22315/1000</f>
        <v>22.315000000000001</v>
      </c>
      <c r="AF147" s="111">
        <f>24009.1518/1000</f>
        <v>24.009151799999998</v>
      </c>
      <c r="AG147" s="111">
        <v>24.315000000000001</v>
      </c>
      <c r="AH147" s="64">
        <f>22315/1000</f>
        <v>22.315000000000001</v>
      </c>
      <c r="AI147" s="111">
        <v>24.315000000000001</v>
      </c>
      <c r="AJ147" s="111">
        <v>24.315000000000001</v>
      </c>
      <c r="AK147" s="64">
        <f>22315/1000</f>
        <v>22.315000000000001</v>
      </c>
      <c r="AL147" s="111">
        <v>24.315000000000001</v>
      </c>
      <c r="AM147" s="50"/>
      <c r="AN147" s="112">
        <v>20.742000000000001</v>
      </c>
      <c r="AO147" s="112">
        <v>20.919</v>
      </c>
      <c r="AP147" s="116"/>
      <c r="AQ147" s="118"/>
      <c r="AR147" s="177"/>
      <c r="AS147" s="175"/>
      <c r="AT147" s="178"/>
    </row>
    <row r="148" spans="1:46" s="9" customFormat="1" ht="19.5" customHeight="1" x14ac:dyDescent="0.35">
      <c r="A148" s="55" t="s">
        <v>116</v>
      </c>
      <c r="B148" s="40" t="s">
        <v>119</v>
      </c>
      <c r="C148" s="50"/>
      <c r="D148" s="51"/>
      <c r="E148" s="50"/>
      <c r="F148" s="50"/>
      <c r="G148" s="50">
        <v>28.884</v>
      </c>
      <c r="H148" s="50">
        <f>43.3920938-0.0214803+0.3887358</f>
        <v>43.759349299999997</v>
      </c>
      <c r="I148" s="50"/>
      <c r="J148" s="50">
        <v>16.803000000000001</v>
      </c>
      <c r="K148" s="50">
        <f>29.6857039+0.3715921</f>
        <v>30.057296000000001</v>
      </c>
      <c r="L148" s="50"/>
      <c r="M148" s="50">
        <v>30.06</v>
      </c>
      <c r="N148" s="50"/>
      <c r="O148" s="50">
        <v>21.323</v>
      </c>
      <c r="P148" s="50">
        <f>41.8642649+0.3424028</f>
        <v>42.206667700000004</v>
      </c>
      <c r="Q148" s="50"/>
      <c r="R148" s="50">
        <f>38516/1000</f>
        <v>38.515999999999998</v>
      </c>
      <c r="S148" s="50">
        <f>35999.71/1000</f>
        <v>35.99971</v>
      </c>
      <c r="T148" s="50"/>
      <c r="U148" s="64">
        <f>39383/1000</f>
        <v>39.383000000000003</v>
      </c>
      <c r="V148" s="64">
        <f>+(39530.3678+302.4866)/1000</f>
        <v>39.832854399999995</v>
      </c>
      <c r="W148" s="50"/>
      <c r="X148" s="111">
        <f>36088/1000</f>
        <v>36.088000000000001</v>
      </c>
      <c r="Y148" s="64">
        <f>40058/1000</f>
        <v>40.058</v>
      </c>
      <c r="Z148" s="64"/>
      <c r="AA148" s="64">
        <f>39346/1000</f>
        <v>39.345999999999997</v>
      </c>
      <c r="AB148" s="111">
        <f>(36407.3529+1058.5153)/1000</f>
        <v>37.465868199999996</v>
      </c>
      <c r="AC148" s="111"/>
      <c r="AD148" s="64">
        <f>38940/1000</f>
        <v>38.94</v>
      </c>
      <c r="AE148" s="64">
        <f>38940/1000</f>
        <v>38.94</v>
      </c>
      <c r="AF148" s="111">
        <f>(36407.3529+1058.5153)/1000</f>
        <v>37.465868199999996</v>
      </c>
      <c r="AG148" s="111">
        <f>39119/1000</f>
        <v>39.119</v>
      </c>
      <c r="AH148" s="64">
        <f>38940/1000</f>
        <v>38.94</v>
      </c>
      <c r="AI148" s="111">
        <f>39119/1000</f>
        <v>39.119</v>
      </c>
      <c r="AJ148" s="111">
        <f>39119/1000</f>
        <v>39.119</v>
      </c>
      <c r="AK148" s="64">
        <f>38940/1000</f>
        <v>38.94</v>
      </c>
      <c r="AL148" s="111">
        <f>39119/1000</f>
        <v>39.119</v>
      </c>
      <c r="AM148" s="50"/>
      <c r="AN148" s="112">
        <v>36.088000000000001</v>
      </c>
      <c r="AO148" s="112">
        <v>39.345999999999997</v>
      </c>
      <c r="AP148" s="116"/>
      <c r="AQ148" s="118"/>
      <c r="AR148" s="177"/>
      <c r="AS148" s="175"/>
      <c r="AT148" s="178"/>
    </row>
    <row r="149" spans="1:46" s="9" customFormat="1" ht="19.5" customHeight="1" x14ac:dyDescent="0.35">
      <c r="A149" s="55" t="s">
        <v>118</v>
      </c>
      <c r="B149" s="40" t="s">
        <v>121</v>
      </c>
      <c r="C149" s="50"/>
      <c r="D149" s="51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64"/>
      <c r="V149" s="64"/>
      <c r="W149" s="50"/>
      <c r="X149" s="111"/>
      <c r="Y149" s="64"/>
      <c r="Z149" s="64"/>
      <c r="AA149" s="64"/>
      <c r="AB149" s="111"/>
      <c r="AC149" s="111"/>
      <c r="AD149" s="64"/>
      <c r="AE149" s="64"/>
      <c r="AF149" s="111"/>
      <c r="AG149" s="111"/>
      <c r="AH149" s="64"/>
      <c r="AI149" s="111"/>
      <c r="AJ149" s="111"/>
      <c r="AK149" s="64"/>
      <c r="AL149" s="111"/>
      <c r="AM149" s="50"/>
      <c r="AN149" s="112"/>
      <c r="AO149" s="112"/>
      <c r="AP149" s="116"/>
      <c r="AQ149" s="118"/>
      <c r="AR149" s="177"/>
      <c r="AS149" s="175"/>
      <c r="AT149" s="178"/>
    </row>
    <row r="150" spans="1:46" s="9" customFormat="1" ht="19.5" customHeight="1" x14ac:dyDescent="0.35">
      <c r="A150" s="55" t="s">
        <v>136</v>
      </c>
      <c r="B150" s="40" t="s">
        <v>123</v>
      </c>
      <c r="C150" s="50"/>
      <c r="D150" s="51"/>
      <c r="E150" s="50"/>
      <c r="F150" s="50"/>
      <c r="G150" s="50">
        <v>0.90900000000000003</v>
      </c>
      <c r="H150" s="50">
        <v>0.91543249999999998</v>
      </c>
      <c r="I150" s="50"/>
      <c r="J150" s="50">
        <v>0.83199999999999996</v>
      </c>
      <c r="K150" s="50">
        <f>0.6820311</f>
        <v>0.6820311</v>
      </c>
      <c r="L150" s="50"/>
      <c r="M150" s="50">
        <v>0.68</v>
      </c>
      <c r="N150" s="50"/>
      <c r="O150" s="50">
        <v>0.84599999999999997</v>
      </c>
      <c r="P150" s="50">
        <f>0.9043684+0.0005411</f>
        <v>0.90490949999999992</v>
      </c>
      <c r="Q150" s="50"/>
      <c r="R150" s="50">
        <f>855/1000</f>
        <v>0.85499999999999998</v>
      </c>
      <c r="S150" s="50">
        <f>[1]год!$G$224/1000</f>
        <v>0.88853269999999995</v>
      </c>
      <c r="T150" s="50"/>
      <c r="U150" s="64">
        <v>0.76900000000000002</v>
      </c>
      <c r="V150" s="64">
        <f>796.6693/1000</f>
        <v>0.79666930000000002</v>
      </c>
      <c r="W150" s="50"/>
      <c r="X150" s="111">
        <f>825/1000</f>
        <v>0.82499999999999996</v>
      </c>
      <c r="Y150" s="64">
        <f>878/1000</f>
        <v>0.878</v>
      </c>
      <c r="Z150" s="64"/>
      <c r="AA150" s="64">
        <f>826/1000</f>
        <v>0.82599999999999996</v>
      </c>
      <c r="AB150" s="111">
        <f>882.6685/1000</f>
        <v>0.88266849999999997</v>
      </c>
      <c r="AC150" s="111"/>
      <c r="AD150" s="64">
        <f>909/1000</f>
        <v>0.90900000000000003</v>
      </c>
      <c r="AE150" s="64">
        <f>909/1000</f>
        <v>0.90900000000000003</v>
      </c>
      <c r="AF150" s="111">
        <f>882.6685/1000</f>
        <v>0.88266849999999997</v>
      </c>
      <c r="AG150" s="111">
        <f>885/1000</f>
        <v>0.88500000000000001</v>
      </c>
      <c r="AH150" s="64">
        <f>909/1000</f>
        <v>0.90900000000000003</v>
      </c>
      <c r="AI150" s="111">
        <f>885/1000</f>
        <v>0.88500000000000001</v>
      </c>
      <c r="AJ150" s="111">
        <f>885/1000</f>
        <v>0.88500000000000001</v>
      </c>
      <c r="AK150" s="64">
        <f>909/1000</f>
        <v>0.90900000000000003</v>
      </c>
      <c r="AL150" s="111">
        <f>885/1000</f>
        <v>0.88500000000000001</v>
      </c>
      <c r="AM150" s="50"/>
      <c r="AN150" s="112">
        <v>0.82499999999999996</v>
      </c>
      <c r="AO150" s="112">
        <v>0.82599999999999996</v>
      </c>
      <c r="AP150" s="116"/>
      <c r="AQ150" s="118"/>
      <c r="AR150" s="177"/>
      <c r="AS150" s="175"/>
      <c r="AT150" s="178"/>
    </row>
    <row r="151" spans="1:46" s="9" customFormat="1" ht="19.5" customHeight="1" x14ac:dyDescent="0.35">
      <c r="A151" s="55" t="s">
        <v>137</v>
      </c>
      <c r="B151" s="40" t="s">
        <v>125</v>
      </c>
      <c r="C151" s="50"/>
      <c r="D151" s="51"/>
      <c r="E151" s="50"/>
      <c r="F151" s="50"/>
      <c r="G151" s="50">
        <v>61.463000000000001</v>
      </c>
      <c r="H151" s="50">
        <v>78.031863999999999</v>
      </c>
      <c r="I151" s="50"/>
      <c r="J151" s="50">
        <v>35.758000000000003</v>
      </c>
      <c r="K151" s="50">
        <f>69.1524521</f>
        <v>69.152452100000005</v>
      </c>
      <c r="L151" s="50"/>
      <c r="M151" s="50">
        <v>69.150000000000006</v>
      </c>
      <c r="N151" s="50"/>
      <c r="O151" s="50">
        <v>41.764000000000003</v>
      </c>
      <c r="P151" s="50">
        <v>93.389135699999997</v>
      </c>
      <c r="Q151" s="50"/>
      <c r="R151" s="50">
        <f>78351/1000</f>
        <v>78.350999999999999</v>
      </c>
      <c r="S151" s="50">
        <f>74590.2573/1000</f>
        <v>74.59025729999999</v>
      </c>
      <c r="T151" s="50"/>
      <c r="U151" s="64">
        <f>79929/1000</f>
        <v>79.929000000000002</v>
      </c>
      <c r="V151" s="64">
        <f>77533.6102/1000</f>
        <v>77.533610199999998</v>
      </c>
      <c r="W151" s="50"/>
      <c r="X151" s="111">
        <f>79044/1000</f>
        <v>79.043999999999997</v>
      </c>
      <c r="Y151" s="64">
        <f>79902/1000</f>
        <v>79.902000000000001</v>
      </c>
      <c r="Z151" s="64"/>
      <c r="AA151" s="64">
        <f>81838/1000</f>
        <v>81.837999999999994</v>
      </c>
      <c r="AB151" s="111">
        <f>76062.7051/1000</f>
        <v>76.062705100000002</v>
      </c>
      <c r="AC151" s="111"/>
      <c r="AD151" s="64">
        <f>77347/1000</f>
        <v>77.346999999999994</v>
      </c>
      <c r="AE151" s="64">
        <f>77347/1000</f>
        <v>77.346999999999994</v>
      </c>
      <c r="AF151" s="111">
        <f>76062.7051/1000</f>
        <v>76.062705100000002</v>
      </c>
      <c r="AG151" s="111">
        <f>77833/1000</f>
        <v>77.832999999999998</v>
      </c>
      <c r="AH151" s="64">
        <f>77347/1000</f>
        <v>77.346999999999994</v>
      </c>
      <c r="AI151" s="111">
        <f>77833/1000</f>
        <v>77.832999999999998</v>
      </c>
      <c r="AJ151" s="111">
        <f>77833/1000</f>
        <v>77.832999999999998</v>
      </c>
      <c r="AK151" s="64">
        <f>77347/1000</f>
        <v>77.346999999999994</v>
      </c>
      <c r="AL151" s="111">
        <f>77833/1000</f>
        <v>77.832999999999998</v>
      </c>
      <c r="AM151" s="50"/>
      <c r="AN151" s="112">
        <v>79.043999999999997</v>
      </c>
      <c r="AO151" s="112">
        <v>81.837999999999994</v>
      </c>
      <c r="AP151" s="116"/>
      <c r="AQ151" s="118"/>
      <c r="AR151" s="177"/>
      <c r="AS151" s="175"/>
      <c r="AT151" s="178"/>
    </row>
    <row r="152" spans="1:46" s="9" customFormat="1" ht="19.5" customHeight="1" x14ac:dyDescent="0.35">
      <c r="A152" s="55" t="s">
        <v>138</v>
      </c>
      <c r="B152" s="40" t="s">
        <v>127</v>
      </c>
      <c r="C152" s="50"/>
      <c r="D152" s="51"/>
      <c r="E152" s="50"/>
      <c r="F152" s="50"/>
      <c r="G152" s="50">
        <v>16.042000000000002</v>
      </c>
      <c r="H152" s="50">
        <f>23.1335695+0.0214803+1.1180116</f>
        <v>24.2730614</v>
      </c>
      <c r="I152" s="50"/>
      <c r="J152" s="50">
        <v>9.3330000000000002</v>
      </c>
      <c r="K152" s="50">
        <f>17.4994644+1.3478921</f>
        <v>18.8473565</v>
      </c>
      <c r="L152" s="50"/>
      <c r="M152" s="50">
        <v>18.850000000000001</v>
      </c>
      <c r="N152" s="50"/>
      <c r="O152" s="50">
        <v>12.138</v>
      </c>
      <c r="P152" s="50">
        <f>25.2901937+3.4825624</f>
        <v>28.772756099999999</v>
      </c>
      <c r="Q152" s="50"/>
      <c r="R152" s="50">
        <f>22501/1000</f>
        <v>22.501000000000001</v>
      </c>
      <c r="S152" s="50">
        <f>23416.2171/1000</f>
        <v>23.416217100000001</v>
      </c>
      <c r="T152" s="50"/>
      <c r="U152" s="64">
        <v>23.643999999999998</v>
      </c>
      <c r="V152" s="64">
        <f>+(21088.6622+2401.8954)/1000</f>
        <v>23.490557599999999</v>
      </c>
      <c r="W152" s="50"/>
      <c r="X152" s="111">
        <f>23679/1000</f>
        <v>23.678999999999998</v>
      </c>
      <c r="Y152" s="64">
        <f>24790/1000</f>
        <v>24.79</v>
      </c>
      <c r="Z152" s="64"/>
      <c r="AA152" s="64">
        <f>25227/1000</f>
        <v>25.227</v>
      </c>
      <c r="AB152" s="111">
        <f>(24077.1744+496.9128)/1000</f>
        <v>24.574087199999997</v>
      </c>
      <c r="AC152" s="111"/>
      <c r="AD152" s="64">
        <f>24497/1000</f>
        <v>24.497</v>
      </c>
      <c r="AE152" s="64">
        <f>24497/1000</f>
        <v>24.497</v>
      </c>
      <c r="AF152" s="111">
        <f>(24077.1744+496.9128)/1000</f>
        <v>24.574087199999997</v>
      </c>
      <c r="AG152" s="111">
        <f>24285/1000</f>
        <v>24.285</v>
      </c>
      <c r="AH152" s="64">
        <f>24497/1000</f>
        <v>24.497</v>
      </c>
      <c r="AI152" s="111">
        <f>24285/1000</f>
        <v>24.285</v>
      </c>
      <c r="AJ152" s="111">
        <f>24285/1000</f>
        <v>24.285</v>
      </c>
      <c r="AK152" s="64">
        <f>24497/1000</f>
        <v>24.497</v>
      </c>
      <c r="AL152" s="111">
        <f>24285/1000</f>
        <v>24.285</v>
      </c>
      <c r="AM152" s="50"/>
      <c r="AN152" s="112">
        <v>23.678999999999998</v>
      </c>
      <c r="AO152" s="112">
        <v>25.227</v>
      </c>
      <c r="AP152" s="116"/>
      <c r="AQ152" s="118"/>
      <c r="AR152" s="177"/>
      <c r="AS152" s="175"/>
      <c r="AT152" s="178"/>
    </row>
    <row r="153" spans="1:46" s="8" customFormat="1" ht="30" x14ac:dyDescent="0.35">
      <c r="A153" s="74" t="s">
        <v>31</v>
      </c>
      <c r="B153" s="75" t="s">
        <v>32</v>
      </c>
      <c r="C153" s="73">
        <f t="shared" ref="C153:J153" si="272">C157+C162</f>
        <v>12439</v>
      </c>
      <c r="D153" s="76">
        <f t="shared" si="272"/>
        <v>14537</v>
      </c>
      <c r="E153" s="73">
        <f t="shared" si="272"/>
        <v>11871</v>
      </c>
      <c r="F153" s="73">
        <f t="shared" si="272"/>
        <v>18459.500800000002</v>
      </c>
      <c r="G153" s="73">
        <f>G157+G162</f>
        <v>9.9890000000000008</v>
      </c>
      <c r="H153" s="73">
        <f t="shared" si="272"/>
        <v>18.864999999999998</v>
      </c>
      <c r="I153" s="73"/>
      <c r="J153" s="73">
        <f t="shared" si="272"/>
        <v>7.1239999999999997</v>
      </c>
      <c r="K153" s="73">
        <f>K157+K162</f>
        <v>16.4689671</v>
      </c>
      <c r="L153" s="73"/>
      <c r="M153" s="73">
        <f t="shared" ref="M153:O153" si="273">M157+M162</f>
        <v>16.470000000000002</v>
      </c>
      <c r="N153" s="73"/>
      <c r="O153" s="73">
        <f t="shared" si="273"/>
        <v>11.162000000000001</v>
      </c>
      <c r="P153" s="73">
        <f>P157+P162</f>
        <v>22.015120499999998</v>
      </c>
      <c r="Q153" s="73"/>
      <c r="R153" s="73">
        <f>R157+R162</f>
        <v>13.635</v>
      </c>
      <c r="S153" s="73">
        <f>S157+S162</f>
        <v>18.177611599999999</v>
      </c>
      <c r="T153" s="73"/>
      <c r="U153" s="77">
        <f>+U154</f>
        <v>13.821999999999999</v>
      </c>
      <c r="V153" s="77">
        <f>+V154</f>
        <v>16.524594400000002</v>
      </c>
      <c r="W153" s="73"/>
      <c r="X153" s="77">
        <f>X157+X162</f>
        <v>16.367000000000001</v>
      </c>
      <c r="Y153" s="77">
        <f t="shared" ref="Y153" si="274">Y157+Y162</f>
        <v>14.917</v>
      </c>
      <c r="Z153" s="77"/>
      <c r="AA153" s="77">
        <f>AA157+AA162</f>
        <v>16.088999999999999</v>
      </c>
      <c r="AB153" s="77">
        <f>AB157+AB162</f>
        <v>13.2775196</v>
      </c>
      <c r="AC153" s="77"/>
      <c r="AD153" s="77">
        <f t="shared" ref="AD153:AJ153" si="275">AD157+AD162</f>
        <v>15.327999999999999</v>
      </c>
      <c r="AE153" s="77">
        <f t="shared" ref="AE153" si="276">AE157+AE162</f>
        <v>15.327999999999999</v>
      </c>
      <c r="AF153" s="77">
        <f>AF157+AF162</f>
        <v>13.2775196</v>
      </c>
      <c r="AG153" s="77">
        <f t="shared" ref="AG153" si="277">AG157+AG162</f>
        <v>14.597000000000001</v>
      </c>
      <c r="AH153" s="77">
        <f t="shared" ref="AH153" si="278">AH157+AH162</f>
        <v>15.327999999999999</v>
      </c>
      <c r="AI153" s="77">
        <f t="shared" si="275"/>
        <v>14.597000000000001</v>
      </c>
      <c r="AJ153" s="77">
        <f t="shared" si="275"/>
        <v>14.597000000000001</v>
      </c>
      <c r="AK153" s="77">
        <f t="shared" ref="AK153:AL153" si="279">AK157+AK162</f>
        <v>15.327999999999999</v>
      </c>
      <c r="AL153" s="77">
        <f t="shared" si="279"/>
        <v>14.597000000000001</v>
      </c>
      <c r="AM153" s="73"/>
      <c r="AN153" s="73">
        <f>AN157+AN162</f>
        <v>16.367000000000001</v>
      </c>
      <c r="AO153" s="73">
        <f t="shared" ref="AO153" si="280">AO157+AO162</f>
        <v>20.099</v>
      </c>
      <c r="AP153" s="118"/>
      <c r="AQ153" s="118"/>
      <c r="AR153" s="177"/>
      <c r="AS153" s="177"/>
      <c r="AT153" s="178"/>
    </row>
    <row r="154" spans="1:46" s="9" customFormat="1" ht="19.5" customHeight="1" x14ac:dyDescent="0.35">
      <c r="A154" s="26"/>
      <c r="B154" s="27" t="s">
        <v>11</v>
      </c>
      <c r="C154" s="50">
        <f t="shared" ref="C154:S154" si="281">C153</f>
        <v>12439</v>
      </c>
      <c r="D154" s="51">
        <f t="shared" si="281"/>
        <v>14537</v>
      </c>
      <c r="E154" s="50">
        <f t="shared" si="281"/>
        <v>11871</v>
      </c>
      <c r="F154" s="50">
        <f t="shared" si="281"/>
        <v>18459.500800000002</v>
      </c>
      <c r="G154" s="50">
        <f t="shared" si="281"/>
        <v>9.9890000000000008</v>
      </c>
      <c r="H154" s="50">
        <f t="shared" si="281"/>
        <v>18.864999999999998</v>
      </c>
      <c r="I154" s="50"/>
      <c r="J154" s="50">
        <f t="shared" si="281"/>
        <v>7.1239999999999997</v>
      </c>
      <c r="K154" s="50">
        <f t="shared" si="281"/>
        <v>16.4689671</v>
      </c>
      <c r="L154" s="50"/>
      <c r="M154" s="50">
        <f>M153</f>
        <v>16.470000000000002</v>
      </c>
      <c r="N154" s="50"/>
      <c r="O154" s="50">
        <f t="shared" si="281"/>
        <v>11.162000000000001</v>
      </c>
      <c r="P154" s="50">
        <f t="shared" si="281"/>
        <v>22.015120499999998</v>
      </c>
      <c r="Q154" s="50"/>
      <c r="R154" s="50">
        <f t="shared" si="281"/>
        <v>13.635</v>
      </c>
      <c r="S154" s="50">
        <f t="shared" si="281"/>
        <v>18.177611599999999</v>
      </c>
      <c r="T154" s="50"/>
      <c r="U154" s="64">
        <f>+U157+U162</f>
        <v>13.821999999999999</v>
      </c>
      <c r="V154" s="64">
        <f>+V157+V162</f>
        <v>16.524594400000002</v>
      </c>
      <c r="W154" s="50"/>
      <c r="X154" s="111">
        <f>+X153</f>
        <v>16.367000000000001</v>
      </c>
      <c r="Y154" s="64">
        <f>+Y157+Y162</f>
        <v>14.917</v>
      </c>
      <c r="Z154" s="64"/>
      <c r="AA154" s="64">
        <f>+AA153</f>
        <v>16.088999999999999</v>
      </c>
      <c r="AB154" s="111">
        <f>+AB153</f>
        <v>13.2775196</v>
      </c>
      <c r="AC154" s="111"/>
      <c r="AD154" s="111">
        <f t="shared" ref="AD154:AJ154" si="282">+AD153</f>
        <v>15.327999999999999</v>
      </c>
      <c r="AE154" s="111">
        <f t="shared" ref="AE154" si="283">+AE153</f>
        <v>15.327999999999999</v>
      </c>
      <c r="AF154" s="111">
        <f>+AF153</f>
        <v>13.2775196</v>
      </c>
      <c r="AG154" s="111">
        <f t="shared" ref="AG154" si="284">+AG153</f>
        <v>14.597000000000001</v>
      </c>
      <c r="AH154" s="111">
        <f t="shared" ref="AH154" si="285">+AH153</f>
        <v>15.327999999999999</v>
      </c>
      <c r="AI154" s="111">
        <f t="shared" si="282"/>
        <v>14.597000000000001</v>
      </c>
      <c r="AJ154" s="111">
        <f t="shared" si="282"/>
        <v>14.597000000000001</v>
      </c>
      <c r="AK154" s="111">
        <f t="shared" ref="AK154:AL154" si="286">+AK153</f>
        <v>15.327999999999999</v>
      </c>
      <c r="AL154" s="111">
        <f t="shared" si="286"/>
        <v>14.597000000000001</v>
      </c>
      <c r="AM154" s="50"/>
      <c r="AN154" s="112">
        <f>+AN153</f>
        <v>16.367000000000001</v>
      </c>
      <c r="AO154" s="112">
        <f t="shared" ref="AO154" si="287">AO153</f>
        <v>20.099</v>
      </c>
      <c r="AP154" s="116"/>
      <c r="AQ154" s="118"/>
      <c r="AR154" s="177"/>
      <c r="AS154" s="175"/>
      <c r="AT154" s="178"/>
    </row>
    <row r="155" spans="1:46" s="9" customFormat="1" ht="19.5" customHeight="1" x14ac:dyDescent="0.35">
      <c r="A155" s="26"/>
      <c r="B155" s="27" t="s">
        <v>12</v>
      </c>
      <c r="C155" s="50"/>
      <c r="D155" s="51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64"/>
      <c r="V155" s="64"/>
      <c r="W155" s="50"/>
      <c r="X155" s="111"/>
      <c r="Y155" s="64"/>
      <c r="Z155" s="64"/>
      <c r="AA155" s="64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50"/>
      <c r="AN155" s="112"/>
      <c r="AO155" s="112"/>
      <c r="AP155" s="116"/>
      <c r="AQ155" s="118"/>
      <c r="AR155" s="177"/>
      <c r="AS155" s="175"/>
      <c r="AT155" s="178"/>
    </row>
    <row r="156" spans="1:46" s="9" customFormat="1" ht="19.5" customHeight="1" x14ac:dyDescent="0.35">
      <c r="A156" s="26"/>
      <c r="B156" s="27" t="s">
        <v>13</v>
      </c>
      <c r="C156" s="50"/>
      <c r="D156" s="51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64"/>
      <c r="V156" s="64"/>
      <c r="W156" s="50"/>
      <c r="X156" s="111"/>
      <c r="Y156" s="64"/>
      <c r="Z156" s="64"/>
      <c r="AA156" s="64"/>
      <c r="AB156" s="111"/>
      <c r="AC156" s="111"/>
      <c r="AD156" s="111"/>
      <c r="AE156" s="111"/>
      <c r="AF156" s="111"/>
      <c r="AG156" s="111"/>
      <c r="AH156" s="111"/>
      <c r="AI156" s="111"/>
      <c r="AJ156" s="111"/>
      <c r="AK156" s="111"/>
      <c r="AL156" s="111"/>
      <c r="AM156" s="50"/>
      <c r="AN156" s="112"/>
      <c r="AO156" s="112"/>
      <c r="AP156" s="116"/>
      <c r="AQ156" s="118"/>
      <c r="AR156" s="177"/>
      <c r="AS156" s="175"/>
      <c r="AT156" s="178"/>
    </row>
    <row r="157" spans="1:46" s="92" customFormat="1" ht="19.5" customHeight="1" x14ac:dyDescent="0.35">
      <c r="A157" s="88" t="s">
        <v>33</v>
      </c>
      <c r="B157" s="89" t="s">
        <v>15</v>
      </c>
      <c r="C157" s="90">
        <v>811</v>
      </c>
      <c r="D157" s="91">
        <v>950</v>
      </c>
      <c r="E157" s="90">
        <v>817</v>
      </c>
      <c r="F157" s="90">
        <v>1271.8835999999999</v>
      </c>
      <c r="G157" s="90">
        <f>717/1000</f>
        <v>0.71699999999999997</v>
      </c>
      <c r="H157" s="90">
        <f>1371/1000</f>
        <v>1.371</v>
      </c>
      <c r="I157" s="90"/>
      <c r="J157" s="90">
        <f>473/1000</f>
        <v>0.47299999999999998</v>
      </c>
      <c r="K157" s="90">
        <f>1093.216/1000</f>
        <v>1.093216</v>
      </c>
      <c r="L157" s="90"/>
      <c r="M157" s="90">
        <v>1.0900000000000001</v>
      </c>
      <c r="N157" s="90"/>
      <c r="O157" s="90">
        <f>609/1000</f>
        <v>0.60899999999999999</v>
      </c>
      <c r="P157" s="90">
        <f>1367.8411/1000</f>
        <v>1.3678411000000001</v>
      </c>
      <c r="Q157" s="90"/>
      <c r="R157" s="90">
        <f>353/1000</f>
        <v>0.35299999999999998</v>
      </c>
      <c r="S157" s="90">
        <v>0.5472494</v>
      </c>
      <c r="T157" s="90"/>
      <c r="U157" s="90">
        <v>0.35599999999999998</v>
      </c>
      <c r="V157" s="90">
        <f>427.6659/1000</f>
        <v>0.42766590000000004</v>
      </c>
      <c r="W157" s="90"/>
      <c r="X157" s="310">
        <f>998/1000</f>
        <v>0.998</v>
      </c>
      <c r="Y157" s="65">
        <f>577/1000</f>
        <v>0.57699999999999996</v>
      </c>
      <c r="Z157" s="65"/>
      <c r="AA157" s="65">
        <f>972/1000</f>
        <v>0.97199999999999998</v>
      </c>
      <c r="AB157" s="310">
        <f>493.3243/1000</f>
        <v>0.49332429999999999</v>
      </c>
      <c r="AC157" s="310"/>
      <c r="AD157" s="310">
        <f>975/1000</f>
        <v>0.97499999999999998</v>
      </c>
      <c r="AE157" s="310">
        <f>975/1000</f>
        <v>0.97499999999999998</v>
      </c>
      <c r="AF157" s="310">
        <f>493.3243/1000</f>
        <v>0.49332429999999999</v>
      </c>
      <c r="AG157" s="310">
        <f>1275/1000</f>
        <v>1.2749999999999999</v>
      </c>
      <c r="AH157" s="310">
        <f>975/1000</f>
        <v>0.97499999999999998</v>
      </c>
      <c r="AI157" s="310">
        <f>1275/1000</f>
        <v>1.2749999999999999</v>
      </c>
      <c r="AJ157" s="310">
        <f>1275/1000</f>
        <v>1.2749999999999999</v>
      </c>
      <c r="AK157" s="310">
        <f>975/1000</f>
        <v>0.97499999999999998</v>
      </c>
      <c r="AL157" s="310">
        <f>1275/1000</f>
        <v>1.2749999999999999</v>
      </c>
      <c r="AM157" s="14"/>
      <c r="AN157" s="120">
        <v>0.998</v>
      </c>
      <c r="AO157" s="120">
        <v>0.97199999999999998</v>
      </c>
      <c r="AP157" s="118"/>
      <c r="AQ157" s="118"/>
      <c r="AR157" s="177"/>
      <c r="AS157" s="177"/>
      <c r="AT157" s="178"/>
    </row>
    <row r="158" spans="1:46" ht="19.5" customHeight="1" x14ac:dyDescent="0.35">
      <c r="A158" s="26"/>
      <c r="B158" s="30" t="s">
        <v>16</v>
      </c>
      <c r="C158" s="50">
        <f>C159/C154*100</f>
        <v>6.5198167055229517</v>
      </c>
      <c r="D158" s="51">
        <f>ROUND((D159/D154*100),0)</f>
        <v>7</v>
      </c>
      <c r="E158" s="50">
        <f t="shared" ref="E158:J158" si="288">E159/E154*100</f>
        <v>6.8823182545699604</v>
      </c>
      <c r="F158" s="50">
        <f t="shared" si="288"/>
        <v>6.8901299866137213</v>
      </c>
      <c r="G158" s="50">
        <f t="shared" si="288"/>
        <v>7.1778956852537785</v>
      </c>
      <c r="H158" s="50">
        <f t="shared" si="288"/>
        <v>7.2674264510999214</v>
      </c>
      <c r="I158" s="50"/>
      <c r="J158" s="50">
        <f t="shared" si="288"/>
        <v>6.6395283548568216</v>
      </c>
      <c r="K158" s="50">
        <f>K159/K154*100</f>
        <v>6.6380362129693005</v>
      </c>
      <c r="L158" s="50"/>
      <c r="M158" s="50">
        <f t="shared" ref="M158:O158" si="289">M159/M154*100</f>
        <v>6.6180935033394048</v>
      </c>
      <c r="N158" s="50"/>
      <c r="O158" s="50">
        <f t="shared" si="289"/>
        <v>5.4560114674789464</v>
      </c>
      <c r="P158" s="50">
        <f>P159/P154*100</f>
        <v>6.2131892487256666</v>
      </c>
      <c r="Q158" s="50"/>
      <c r="R158" s="50">
        <f>R159/R154*100</f>
        <v>2.5889255592225888</v>
      </c>
      <c r="S158" s="50">
        <f>S159/S154*100</f>
        <v>3.0105682310870812</v>
      </c>
      <c r="T158" s="50"/>
      <c r="U158" s="64">
        <f>U159/U154*100</f>
        <v>2.5756041093908264</v>
      </c>
      <c r="V158" s="64">
        <f>V159/V154*100</f>
        <v>2.588056866315581</v>
      </c>
      <c r="W158" s="64"/>
      <c r="X158" s="64">
        <f t="shared" ref="X158:AJ158" si="290">X159/X154*100</f>
        <v>6.0976354860389801</v>
      </c>
      <c r="Y158" s="64">
        <f t="shared" si="290"/>
        <v>3.8680699872628543</v>
      </c>
      <c r="Z158" s="64"/>
      <c r="AA158" s="64">
        <f t="shared" si="290"/>
        <v>6.0413947417490208</v>
      </c>
      <c r="AB158" s="64">
        <f t="shared" si="290"/>
        <v>3.7154853832789674</v>
      </c>
      <c r="AC158" s="64"/>
      <c r="AD158" s="64">
        <f t="shared" si="290"/>
        <v>6.3609081419624225</v>
      </c>
      <c r="AE158" s="64">
        <f t="shared" ref="AE158:AG158" si="291">AE159/AE154*100</f>
        <v>6.3609081419624225</v>
      </c>
      <c r="AF158" s="64">
        <f t="shared" si="291"/>
        <v>3.7154853832789674</v>
      </c>
      <c r="AG158" s="64">
        <f t="shared" si="291"/>
        <v>8.7346715078440766</v>
      </c>
      <c r="AH158" s="64">
        <f t="shared" ref="AH158" si="292">AH159/AH154*100</f>
        <v>6.3609081419624225</v>
      </c>
      <c r="AI158" s="64">
        <f t="shared" si="290"/>
        <v>8.7346715078440766</v>
      </c>
      <c r="AJ158" s="64">
        <f t="shared" si="290"/>
        <v>8.7346715078440766</v>
      </c>
      <c r="AK158" s="64">
        <f t="shared" ref="AK158:AL158" si="293">AK159/AK154*100</f>
        <v>6.3609081419624225</v>
      </c>
      <c r="AL158" s="64">
        <f t="shared" si="293"/>
        <v>8.7346715078440766</v>
      </c>
      <c r="AM158" s="50"/>
      <c r="AN158" s="112">
        <v>2.5756041093908264</v>
      </c>
      <c r="AO158" s="112">
        <f t="shared" ref="AO158" si="294">AO159/AO154*100</f>
        <v>4.8360614955967955</v>
      </c>
      <c r="AQ158" s="118"/>
      <c r="AR158" s="177"/>
      <c r="AT158" s="178"/>
    </row>
    <row r="159" spans="1:46" s="9" customFormat="1" ht="19.5" customHeight="1" x14ac:dyDescent="0.35">
      <c r="A159" s="26"/>
      <c r="B159" s="27" t="s">
        <v>11</v>
      </c>
      <c r="C159" s="50">
        <f t="shared" ref="C159:J159" si="295">C157</f>
        <v>811</v>
      </c>
      <c r="D159" s="51">
        <f t="shared" si="295"/>
        <v>950</v>
      </c>
      <c r="E159" s="50">
        <f t="shared" si="295"/>
        <v>817</v>
      </c>
      <c r="F159" s="50">
        <f t="shared" si="295"/>
        <v>1271.8835999999999</v>
      </c>
      <c r="G159" s="50">
        <f t="shared" si="295"/>
        <v>0.71699999999999997</v>
      </c>
      <c r="H159" s="50">
        <f t="shared" si="295"/>
        <v>1.371</v>
      </c>
      <c r="I159" s="50"/>
      <c r="J159" s="50">
        <f t="shared" si="295"/>
        <v>0.47299999999999998</v>
      </c>
      <c r="K159" s="50">
        <f>K157</f>
        <v>1.093216</v>
      </c>
      <c r="L159" s="50"/>
      <c r="M159" s="50">
        <f>M157</f>
        <v>1.0900000000000001</v>
      </c>
      <c r="N159" s="50"/>
      <c r="O159" s="50">
        <f t="shared" ref="O159" si="296">O157</f>
        <v>0.60899999999999999</v>
      </c>
      <c r="P159" s="50">
        <f>P157</f>
        <v>1.3678411000000001</v>
      </c>
      <c r="Q159" s="50"/>
      <c r="R159" s="50">
        <f>R157</f>
        <v>0.35299999999999998</v>
      </c>
      <c r="S159" s="50">
        <f>S157</f>
        <v>0.5472494</v>
      </c>
      <c r="T159" s="50"/>
      <c r="U159" s="64">
        <f>U157</f>
        <v>0.35599999999999998</v>
      </c>
      <c r="V159" s="64">
        <f>V157</f>
        <v>0.42766590000000004</v>
      </c>
      <c r="W159" s="50"/>
      <c r="X159" s="111">
        <f>+X157</f>
        <v>0.998</v>
      </c>
      <c r="Y159" s="64">
        <f>Y157</f>
        <v>0.57699999999999996</v>
      </c>
      <c r="Z159" s="64"/>
      <c r="AA159" s="64">
        <f>+AA157</f>
        <v>0.97199999999999998</v>
      </c>
      <c r="AB159" s="111">
        <f>+AB157</f>
        <v>0.49332429999999999</v>
      </c>
      <c r="AC159" s="111"/>
      <c r="AD159" s="111">
        <f t="shared" ref="AD159:AJ159" si="297">+AD157</f>
        <v>0.97499999999999998</v>
      </c>
      <c r="AE159" s="111">
        <f t="shared" ref="AE159" si="298">+AE157</f>
        <v>0.97499999999999998</v>
      </c>
      <c r="AF159" s="111">
        <f>+AF157</f>
        <v>0.49332429999999999</v>
      </c>
      <c r="AG159" s="111">
        <f t="shared" ref="AG159" si="299">+AG157</f>
        <v>1.2749999999999999</v>
      </c>
      <c r="AH159" s="111">
        <f t="shared" ref="AH159" si="300">+AH157</f>
        <v>0.97499999999999998</v>
      </c>
      <c r="AI159" s="111">
        <f t="shared" si="297"/>
        <v>1.2749999999999999</v>
      </c>
      <c r="AJ159" s="111">
        <f t="shared" si="297"/>
        <v>1.2749999999999999</v>
      </c>
      <c r="AK159" s="111">
        <f t="shared" ref="AK159:AL159" si="301">+AK157</f>
        <v>0.97499999999999998</v>
      </c>
      <c r="AL159" s="111">
        <f t="shared" si="301"/>
        <v>1.2749999999999999</v>
      </c>
      <c r="AM159" s="50"/>
      <c r="AN159" s="112">
        <f>+AN157</f>
        <v>0.998</v>
      </c>
      <c r="AO159" s="112">
        <f t="shared" ref="AO159" si="302">AO157</f>
        <v>0.97199999999999998</v>
      </c>
      <c r="AP159" s="116"/>
      <c r="AQ159" s="118"/>
      <c r="AR159" s="177"/>
      <c r="AS159" s="175"/>
      <c r="AT159" s="178"/>
    </row>
    <row r="160" spans="1:46" s="9" customFormat="1" ht="19.5" customHeight="1" x14ac:dyDescent="0.35">
      <c r="A160" s="26"/>
      <c r="B160" s="27" t="s">
        <v>12</v>
      </c>
      <c r="C160" s="50"/>
      <c r="D160" s="51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64"/>
      <c r="V160" s="64"/>
      <c r="W160" s="50"/>
      <c r="X160" s="111"/>
      <c r="Y160" s="64"/>
      <c r="Z160" s="64"/>
      <c r="AA160" s="64"/>
      <c r="AB160" s="111"/>
      <c r="AC160" s="111"/>
      <c r="AD160" s="111"/>
      <c r="AE160" s="111"/>
      <c r="AF160" s="111"/>
      <c r="AG160" s="111"/>
      <c r="AH160" s="111"/>
      <c r="AI160" s="111"/>
      <c r="AJ160" s="111"/>
      <c r="AK160" s="111"/>
      <c r="AL160" s="111"/>
      <c r="AM160" s="50"/>
      <c r="AN160" s="112"/>
      <c r="AO160" s="112"/>
      <c r="AP160" s="116"/>
      <c r="AQ160" s="118"/>
      <c r="AR160" s="177"/>
      <c r="AS160" s="175"/>
      <c r="AT160" s="178"/>
    </row>
    <row r="161" spans="1:46" s="9" customFormat="1" ht="19.5" customHeight="1" x14ac:dyDescent="0.35">
      <c r="A161" s="26"/>
      <c r="B161" s="27" t="s">
        <v>13</v>
      </c>
      <c r="C161" s="50"/>
      <c r="D161" s="51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64"/>
      <c r="V161" s="64"/>
      <c r="W161" s="50"/>
      <c r="X161" s="111"/>
      <c r="Y161" s="64"/>
      <c r="Z161" s="64"/>
      <c r="AA161" s="64"/>
      <c r="AB161" s="111"/>
      <c r="AC161" s="111"/>
      <c r="AD161" s="111"/>
      <c r="AE161" s="111"/>
      <c r="AF161" s="111"/>
      <c r="AG161" s="111"/>
      <c r="AH161" s="111"/>
      <c r="AI161" s="111"/>
      <c r="AJ161" s="111"/>
      <c r="AK161" s="111"/>
      <c r="AL161" s="111"/>
      <c r="AM161" s="50"/>
      <c r="AN161" s="112"/>
      <c r="AO161" s="112"/>
      <c r="AP161" s="116"/>
      <c r="AQ161" s="118"/>
      <c r="AR161" s="177"/>
      <c r="AS161" s="175"/>
      <c r="AT161" s="178"/>
    </row>
    <row r="162" spans="1:46" s="92" customFormat="1" ht="19.5" customHeight="1" x14ac:dyDescent="0.35">
      <c r="A162" s="88" t="s">
        <v>34</v>
      </c>
      <c r="B162" s="89" t="s">
        <v>18</v>
      </c>
      <c r="C162" s="90">
        <v>11628</v>
      </c>
      <c r="D162" s="91">
        <f>8441+5147-1</f>
        <v>13587</v>
      </c>
      <c r="E162" s="90">
        <f>8459+2595</f>
        <v>11054</v>
      </c>
      <c r="F162" s="90">
        <v>17187.617200000001</v>
      </c>
      <c r="G162" s="90">
        <f>9272/1000</f>
        <v>9.2720000000000002</v>
      </c>
      <c r="H162" s="90">
        <f>17494/1000</f>
        <v>17.494</v>
      </c>
      <c r="I162" s="90"/>
      <c r="J162" s="90">
        <f>6651/1000</f>
        <v>6.6509999999999998</v>
      </c>
      <c r="K162" s="90">
        <f>15375.7511/1000</f>
        <v>15.375751099999999</v>
      </c>
      <c r="L162" s="90"/>
      <c r="M162" s="90">
        <v>15.38</v>
      </c>
      <c r="N162" s="90"/>
      <c r="O162" s="90">
        <f>10553/1000</f>
        <v>10.553000000000001</v>
      </c>
      <c r="P162" s="90">
        <f>20647.2794/1000</f>
        <v>20.647279399999999</v>
      </c>
      <c r="Q162" s="90"/>
      <c r="R162" s="90">
        <f>13282/1000</f>
        <v>13.282</v>
      </c>
      <c r="S162" s="90">
        <v>17.6303622</v>
      </c>
      <c r="T162" s="90"/>
      <c r="U162" s="90">
        <f>+U167</f>
        <v>13.465999999999999</v>
      </c>
      <c r="V162" s="90">
        <f>+V167</f>
        <v>16.096928500000001</v>
      </c>
      <c r="W162" s="90"/>
      <c r="X162" s="310">
        <f>+X167</f>
        <v>15.369000000000002</v>
      </c>
      <c r="Y162" s="65">
        <f>+Y167</f>
        <v>14.34</v>
      </c>
      <c r="Z162" s="65"/>
      <c r="AA162" s="65">
        <f>+AA167</f>
        <v>15.116999999999999</v>
      </c>
      <c r="AB162" s="310">
        <f>+AB167</f>
        <v>12.7841953</v>
      </c>
      <c r="AC162" s="310"/>
      <c r="AD162" s="310">
        <f t="shared" ref="AD162:AJ162" si="303">+AD167</f>
        <v>14.353</v>
      </c>
      <c r="AE162" s="310">
        <f t="shared" ref="AE162" si="304">+AE167</f>
        <v>14.353</v>
      </c>
      <c r="AF162" s="310">
        <f>+AF167</f>
        <v>12.7841953</v>
      </c>
      <c r="AG162" s="310">
        <f t="shared" ref="AG162" si="305">+AG167</f>
        <v>13.322000000000001</v>
      </c>
      <c r="AH162" s="310">
        <f t="shared" ref="AH162" si="306">+AH167</f>
        <v>14.353</v>
      </c>
      <c r="AI162" s="310">
        <f t="shared" si="303"/>
        <v>13.322000000000001</v>
      </c>
      <c r="AJ162" s="310">
        <f t="shared" si="303"/>
        <v>13.322000000000001</v>
      </c>
      <c r="AK162" s="310">
        <f t="shared" ref="AK162:AL162" si="307">+AK167</f>
        <v>14.353</v>
      </c>
      <c r="AL162" s="310">
        <f t="shared" si="307"/>
        <v>13.322000000000001</v>
      </c>
      <c r="AM162" s="14"/>
      <c r="AN162" s="120">
        <f>+AN167</f>
        <v>15.369000000000002</v>
      </c>
      <c r="AO162" s="120">
        <f>+AO163</f>
        <v>19.126999999999999</v>
      </c>
      <c r="AP162" s="118"/>
      <c r="AQ162" s="118"/>
      <c r="AR162" s="177"/>
      <c r="AS162" s="177"/>
      <c r="AT162" s="178"/>
    </row>
    <row r="163" spans="1:46" s="9" customFormat="1" ht="19.5" customHeight="1" x14ac:dyDescent="0.35">
      <c r="A163" s="26"/>
      <c r="B163" s="27" t="s">
        <v>11</v>
      </c>
      <c r="C163" s="50">
        <f t="shared" ref="C163:S163" si="308">C162</f>
        <v>11628</v>
      </c>
      <c r="D163" s="51">
        <f t="shared" si="308"/>
        <v>13587</v>
      </c>
      <c r="E163" s="50">
        <f t="shared" si="308"/>
        <v>11054</v>
      </c>
      <c r="F163" s="50">
        <f t="shared" si="308"/>
        <v>17187.617200000001</v>
      </c>
      <c r="G163" s="50">
        <f t="shared" si="308"/>
        <v>9.2720000000000002</v>
      </c>
      <c r="H163" s="50">
        <f t="shared" si="308"/>
        <v>17.494</v>
      </c>
      <c r="I163" s="50"/>
      <c r="J163" s="50">
        <f t="shared" si="308"/>
        <v>6.6509999999999998</v>
      </c>
      <c r="K163" s="50">
        <f t="shared" si="308"/>
        <v>15.375751099999999</v>
      </c>
      <c r="L163" s="50"/>
      <c r="M163" s="50">
        <f>M162</f>
        <v>15.38</v>
      </c>
      <c r="N163" s="50"/>
      <c r="O163" s="50">
        <f t="shared" si="308"/>
        <v>10.553000000000001</v>
      </c>
      <c r="P163" s="50">
        <f t="shared" si="308"/>
        <v>20.647279399999999</v>
      </c>
      <c r="Q163" s="50"/>
      <c r="R163" s="50">
        <f t="shared" si="308"/>
        <v>13.282</v>
      </c>
      <c r="S163" s="50">
        <f t="shared" si="308"/>
        <v>17.6303622</v>
      </c>
      <c r="T163" s="50"/>
      <c r="U163" s="64">
        <f>+U162</f>
        <v>13.465999999999999</v>
      </c>
      <c r="V163" s="64">
        <f>+V162</f>
        <v>16.096928500000001</v>
      </c>
      <c r="W163" s="50"/>
      <c r="X163" s="111">
        <f>+X162</f>
        <v>15.369000000000002</v>
      </c>
      <c r="Y163" s="64">
        <f>+Y162</f>
        <v>14.34</v>
      </c>
      <c r="Z163" s="64"/>
      <c r="AA163" s="64">
        <f>+AA162</f>
        <v>15.116999999999999</v>
      </c>
      <c r="AB163" s="111">
        <f>+AB162</f>
        <v>12.7841953</v>
      </c>
      <c r="AC163" s="111"/>
      <c r="AD163" s="111">
        <f t="shared" ref="AD163:AJ163" si="309">+AD162</f>
        <v>14.353</v>
      </c>
      <c r="AE163" s="111">
        <f t="shared" ref="AE163" si="310">+AE162</f>
        <v>14.353</v>
      </c>
      <c r="AF163" s="111">
        <f>+AF162</f>
        <v>12.7841953</v>
      </c>
      <c r="AG163" s="111">
        <f t="shared" ref="AG163" si="311">+AG162</f>
        <v>13.322000000000001</v>
      </c>
      <c r="AH163" s="111">
        <f t="shared" ref="AH163" si="312">+AH162</f>
        <v>14.353</v>
      </c>
      <c r="AI163" s="111">
        <f t="shared" si="309"/>
        <v>13.322000000000001</v>
      </c>
      <c r="AJ163" s="111">
        <f t="shared" si="309"/>
        <v>13.322000000000001</v>
      </c>
      <c r="AK163" s="111">
        <f t="shared" ref="AK163:AL163" si="313">+AK162</f>
        <v>14.353</v>
      </c>
      <c r="AL163" s="111">
        <f t="shared" si="313"/>
        <v>13.322000000000001</v>
      </c>
      <c r="AM163" s="50"/>
      <c r="AN163" s="112">
        <f>+AN162</f>
        <v>15.369000000000002</v>
      </c>
      <c r="AO163" s="112">
        <f>+AO167</f>
        <v>19.126999999999999</v>
      </c>
      <c r="AP163" s="116"/>
      <c r="AQ163" s="118"/>
      <c r="AR163" s="177"/>
      <c r="AS163" s="175"/>
      <c r="AT163" s="178"/>
    </row>
    <row r="164" spans="1:46" s="9" customFormat="1" ht="19.5" customHeight="1" x14ac:dyDescent="0.35">
      <c r="A164" s="26"/>
      <c r="B164" s="27" t="s">
        <v>12</v>
      </c>
      <c r="C164" s="50"/>
      <c r="D164" s="51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64"/>
      <c r="V164" s="64"/>
      <c r="W164" s="50"/>
      <c r="X164" s="111"/>
      <c r="Y164" s="64"/>
      <c r="Z164" s="64"/>
      <c r="AA164" s="64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50"/>
      <c r="AN164" s="112"/>
      <c r="AO164" s="112"/>
      <c r="AP164" s="116"/>
      <c r="AQ164" s="118"/>
      <c r="AR164" s="177"/>
      <c r="AS164" s="175"/>
      <c r="AT164" s="178"/>
    </row>
    <row r="165" spans="1:46" s="9" customFormat="1" ht="19.5" customHeight="1" x14ac:dyDescent="0.35">
      <c r="A165" s="26"/>
      <c r="B165" s="27" t="s">
        <v>13</v>
      </c>
      <c r="C165" s="50"/>
      <c r="D165" s="51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64"/>
      <c r="V165" s="64"/>
      <c r="W165" s="50"/>
      <c r="X165" s="111"/>
      <c r="Y165" s="64"/>
      <c r="Z165" s="64"/>
      <c r="AA165" s="64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50"/>
      <c r="AN165" s="112"/>
      <c r="AO165" s="112"/>
      <c r="AP165" s="116"/>
      <c r="AQ165" s="118"/>
      <c r="AR165" s="177"/>
      <c r="AS165" s="175"/>
      <c r="AT165" s="178"/>
    </row>
    <row r="166" spans="1:46" s="9" customFormat="1" ht="15.5" x14ac:dyDescent="0.35">
      <c r="A166" s="52">
        <v>5</v>
      </c>
      <c r="B166" s="40" t="s">
        <v>99</v>
      </c>
      <c r="C166" s="50"/>
      <c r="D166" s="51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64"/>
      <c r="V166" s="64"/>
      <c r="W166" s="50"/>
      <c r="X166" s="111"/>
      <c r="Y166" s="64"/>
      <c r="Z166" s="64"/>
      <c r="AA166" s="64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50"/>
      <c r="AN166" s="112"/>
      <c r="AO166" s="112"/>
      <c r="AP166" s="116"/>
      <c r="AQ166" s="118"/>
      <c r="AR166" s="177"/>
      <c r="AS166" s="175"/>
      <c r="AT166" s="178"/>
    </row>
    <row r="167" spans="1:46" s="9" customFormat="1" ht="30" x14ac:dyDescent="0.35">
      <c r="A167" s="52">
        <v>6</v>
      </c>
      <c r="B167" s="39" t="s">
        <v>101</v>
      </c>
      <c r="C167" s="50"/>
      <c r="D167" s="51"/>
      <c r="E167" s="50"/>
      <c r="F167" s="50"/>
      <c r="G167" s="50">
        <f>G171+G178</f>
        <v>9.2720000000000002</v>
      </c>
      <c r="H167" s="50">
        <f>H171+H178</f>
        <v>17.482582999999998</v>
      </c>
      <c r="I167" s="50"/>
      <c r="J167" s="50">
        <f>J171+J178</f>
        <v>6.6509999999999998</v>
      </c>
      <c r="K167" s="50">
        <f>K171+K178</f>
        <v>15.3368895</v>
      </c>
      <c r="L167" s="50"/>
      <c r="M167" s="50">
        <v>15.34</v>
      </c>
      <c r="N167" s="50"/>
      <c r="O167" s="50">
        <f>O171+O178</f>
        <v>10.552999999999999</v>
      </c>
      <c r="P167" s="50">
        <f>P171+P178</f>
        <v>20.647279400000002</v>
      </c>
      <c r="Q167" s="50"/>
      <c r="R167" s="50">
        <f>R171+R178</f>
        <v>13.282</v>
      </c>
      <c r="S167" s="50">
        <f>S171+S178</f>
        <v>17.6303622</v>
      </c>
      <c r="T167" s="50"/>
      <c r="U167" s="64">
        <f>+U171+U178</f>
        <v>13.465999999999999</v>
      </c>
      <c r="V167" s="64">
        <f>+V171+V178</f>
        <v>16.096928500000001</v>
      </c>
      <c r="W167" s="50"/>
      <c r="X167" s="111">
        <f>+X171+X178</f>
        <v>15.369000000000002</v>
      </c>
      <c r="Y167" s="64">
        <f>+Y171+Y178</f>
        <v>14.34</v>
      </c>
      <c r="Z167" s="64"/>
      <c r="AA167" s="64">
        <f>+AA171+AA178</f>
        <v>15.116999999999999</v>
      </c>
      <c r="AB167" s="111">
        <f>+AB171+AB178</f>
        <v>12.7841953</v>
      </c>
      <c r="AC167" s="111"/>
      <c r="AD167" s="111">
        <f t="shared" ref="AD167:AJ167" si="314">+AD171+AD178</f>
        <v>14.353</v>
      </c>
      <c r="AE167" s="111">
        <f t="shared" ref="AE167" si="315">+AE171+AE178</f>
        <v>14.353</v>
      </c>
      <c r="AF167" s="111">
        <f>+AF171+AF178</f>
        <v>12.7841953</v>
      </c>
      <c r="AG167" s="111">
        <f t="shared" ref="AG167" si="316">+AG171+AG178</f>
        <v>13.322000000000001</v>
      </c>
      <c r="AH167" s="111">
        <f t="shared" ref="AH167" si="317">+AH171+AH178</f>
        <v>14.353</v>
      </c>
      <c r="AI167" s="111">
        <f t="shared" si="314"/>
        <v>13.322000000000001</v>
      </c>
      <c r="AJ167" s="111">
        <f t="shared" si="314"/>
        <v>13.322000000000001</v>
      </c>
      <c r="AK167" s="111">
        <f t="shared" ref="AK167:AL167" si="318">+AK171+AK178</f>
        <v>14.353</v>
      </c>
      <c r="AL167" s="111">
        <f t="shared" si="318"/>
        <v>13.322000000000001</v>
      </c>
      <c r="AM167" s="50"/>
      <c r="AN167" s="112">
        <f>+AN171+AN178</f>
        <v>15.369000000000002</v>
      </c>
      <c r="AO167" s="112">
        <f>AO171+AO178</f>
        <v>19.126999999999999</v>
      </c>
      <c r="AP167" s="116"/>
      <c r="AQ167" s="118"/>
      <c r="AR167" s="177"/>
      <c r="AS167" s="175"/>
      <c r="AT167" s="178"/>
    </row>
    <row r="168" spans="1:46" s="9" customFormat="1" ht="19.5" customHeight="1" x14ac:dyDescent="0.35">
      <c r="A168" s="53"/>
      <c r="B168" s="40" t="s">
        <v>11</v>
      </c>
      <c r="C168" s="50"/>
      <c r="D168" s="51"/>
      <c r="E168" s="50"/>
      <c r="F168" s="50"/>
      <c r="G168" s="50"/>
      <c r="H168" s="50"/>
      <c r="I168" s="50"/>
      <c r="J168" s="50"/>
      <c r="K168" s="50"/>
      <c r="L168" s="50"/>
      <c r="M168" s="50">
        <f>M167</f>
        <v>15.34</v>
      </c>
      <c r="N168" s="50"/>
      <c r="O168" s="50"/>
      <c r="P168" s="50">
        <f>P167</f>
        <v>20.647279400000002</v>
      </c>
      <c r="Q168" s="50"/>
      <c r="R168" s="50">
        <f>R167</f>
        <v>13.282</v>
      </c>
      <c r="S168" s="50">
        <f>S167</f>
        <v>17.6303622</v>
      </c>
      <c r="T168" s="50"/>
      <c r="U168" s="64"/>
      <c r="V168" s="64"/>
      <c r="W168" s="50"/>
      <c r="X168" s="111">
        <f>X167</f>
        <v>15.369000000000002</v>
      </c>
      <c r="Y168" s="64"/>
      <c r="Z168" s="64"/>
      <c r="AA168" s="64">
        <f>AA167</f>
        <v>15.116999999999999</v>
      </c>
      <c r="AB168" s="111">
        <f>AB167</f>
        <v>12.7841953</v>
      </c>
      <c r="AC168" s="111"/>
      <c r="AD168" s="111">
        <f t="shared" ref="AD168:AJ168" si="319">AD167</f>
        <v>14.353</v>
      </c>
      <c r="AE168" s="111">
        <f t="shared" ref="AE168" si="320">AE167</f>
        <v>14.353</v>
      </c>
      <c r="AF168" s="111">
        <f>AF167</f>
        <v>12.7841953</v>
      </c>
      <c r="AG168" s="111">
        <f t="shared" ref="AG168" si="321">AG167</f>
        <v>13.322000000000001</v>
      </c>
      <c r="AH168" s="111">
        <f t="shared" ref="AH168" si="322">AH167</f>
        <v>14.353</v>
      </c>
      <c r="AI168" s="111">
        <f t="shared" si="319"/>
        <v>13.322000000000001</v>
      </c>
      <c r="AJ168" s="111">
        <f t="shared" si="319"/>
        <v>13.322000000000001</v>
      </c>
      <c r="AK168" s="111">
        <f t="shared" ref="AK168:AL168" si="323">AK167</f>
        <v>14.353</v>
      </c>
      <c r="AL168" s="111">
        <f t="shared" si="323"/>
        <v>13.322000000000001</v>
      </c>
      <c r="AM168" s="50"/>
      <c r="AN168" s="112">
        <f>AN167</f>
        <v>15.369000000000002</v>
      </c>
      <c r="AO168" s="112">
        <f>+AO171+AO178</f>
        <v>19.126999999999999</v>
      </c>
      <c r="AP168" s="116"/>
      <c r="AQ168" s="118"/>
      <c r="AR168" s="177"/>
      <c r="AS168" s="175"/>
      <c r="AT168" s="178"/>
    </row>
    <row r="169" spans="1:46" s="9" customFormat="1" ht="19.5" customHeight="1" x14ac:dyDescent="0.35">
      <c r="A169" s="53"/>
      <c r="B169" s="40" t="s">
        <v>95</v>
      </c>
      <c r="C169" s="50"/>
      <c r="D169" s="51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64"/>
      <c r="V169" s="64"/>
      <c r="W169" s="50"/>
      <c r="X169" s="111"/>
      <c r="Y169" s="64"/>
      <c r="Z169" s="64"/>
      <c r="AA169" s="64"/>
      <c r="AB169" s="111"/>
      <c r="AC169" s="111"/>
      <c r="AD169" s="111"/>
      <c r="AE169" s="111"/>
      <c r="AF169" s="111"/>
      <c r="AG169" s="111"/>
      <c r="AH169" s="111"/>
      <c r="AI169" s="111"/>
      <c r="AJ169" s="111"/>
      <c r="AK169" s="111"/>
      <c r="AL169" s="111"/>
      <c r="AM169" s="50"/>
      <c r="AN169" s="112"/>
      <c r="AO169" s="112"/>
      <c r="AP169" s="116"/>
      <c r="AQ169" s="118"/>
      <c r="AR169" s="177"/>
      <c r="AS169" s="175"/>
      <c r="AT169" s="178"/>
    </row>
    <row r="170" spans="1:46" s="9" customFormat="1" ht="19.5" customHeight="1" x14ac:dyDescent="0.35">
      <c r="A170" s="53"/>
      <c r="B170" s="40" t="s">
        <v>78</v>
      </c>
      <c r="C170" s="50"/>
      <c r="D170" s="51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64"/>
      <c r="V170" s="64"/>
      <c r="W170" s="50"/>
      <c r="X170" s="111"/>
      <c r="Y170" s="64"/>
      <c r="Z170" s="64"/>
      <c r="AA170" s="64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50"/>
      <c r="AN170" s="112"/>
      <c r="AO170" s="112"/>
      <c r="AP170" s="116"/>
      <c r="AQ170" s="118"/>
      <c r="AR170" s="177"/>
      <c r="AS170" s="175"/>
      <c r="AT170" s="178"/>
    </row>
    <row r="171" spans="1:46" s="9" customFormat="1" ht="19.5" customHeight="1" x14ac:dyDescent="0.35">
      <c r="A171" s="52">
        <v>7</v>
      </c>
      <c r="B171" s="39" t="s">
        <v>111</v>
      </c>
      <c r="C171" s="50"/>
      <c r="D171" s="51"/>
      <c r="E171" s="50"/>
      <c r="F171" s="50"/>
      <c r="G171" s="50">
        <v>2.7429999999999999</v>
      </c>
      <c r="H171" s="50">
        <v>3.8672350999999998</v>
      </c>
      <c r="I171" s="50"/>
      <c r="J171" s="50">
        <v>2.3929999999999998</v>
      </c>
      <c r="K171" s="50">
        <v>4.4681841999999996</v>
      </c>
      <c r="L171" s="50"/>
      <c r="M171" s="50">
        <v>4.47</v>
      </c>
      <c r="N171" s="50"/>
      <c r="O171" s="50">
        <v>2.9849999999999999</v>
      </c>
      <c r="P171" s="50">
        <v>7.3257601000000001</v>
      </c>
      <c r="Q171" s="50"/>
      <c r="R171" s="50">
        <f>1182/1000</f>
        <v>1.1819999999999999</v>
      </c>
      <c r="S171" s="50">
        <v>5.4020121000000003</v>
      </c>
      <c r="T171" s="50"/>
      <c r="U171" s="64">
        <v>1.206</v>
      </c>
      <c r="V171" s="64">
        <f>4839.2329/1000</f>
        <v>4.8392328999999998</v>
      </c>
      <c r="W171" s="50"/>
      <c r="X171" s="111">
        <f>3211/1000</f>
        <v>3.2109999999999999</v>
      </c>
      <c r="Y171" s="64">
        <f>3912/1000</f>
        <v>3.9119999999999999</v>
      </c>
      <c r="Z171" s="64"/>
      <c r="AA171" s="64">
        <f>2812/1000</f>
        <v>2.8119999999999998</v>
      </c>
      <c r="AB171" s="111">
        <f>2881.5566/1000</f>
        <v>2.8815565999999997</v>
      </c>
      <c r="AC171" s="111"/>
      <c r="AD171" s="111">
        <f>2812/1000</f>
        <v>2.8119999999999998</v>
      </c>
      <c r="AE171" s="111">
        <f>2812/1000</f>
        <v>2.8119999999999998</v>
      </c>
      <c r="AF171" s="111">
        <f>2881.5566/1000</f>
        <v>2.8815565999999997</v>
      </c>
      <c r="AG171" s="111">
        <f>2801/1000</f>
        <v>2.8010000000000002</v>
      </c>
      <c r="AH171" s="111">
        <f>2812/1000</f>
        <v>2.8119999999999998</v>
      </c>
      <c r="AI171" s="111">
        <f>2801/1000</f>
        <v>2.8010000000000002</v>
      </c>
      <c r="AJ171" s="111">
        <f>2801/1000</f>
        <v>2.8010000000000002</v>
      </c>
      <c r="AK171" s="111">
        <f>2812/1000</f>
        <v>2.8119999999999998</v>
      </c>
      <c r="AL171" s="111">
        <f>2801/1000</f>
        <v>2.8010000000000002</v>
      </c>
      <c r="AM171" s="50"/>
      <c r="AN171" s="112">
        <v>3.2109999999999999</v>
      </c>
      <c r="AO171" s="112">
        <v>6.8220000000000001</v>
      </c>
      <c r="AP171" s="116"/>
      <c r="AQ171" s="118"/>
      <c r="AR171" s="177"/>
      <c r="AS171" s="175"/>
      <c r="AT171" s="178"/>
    </row>
    <row r="172" spans="1:46" s="9" customFormat="1" ht="19.5" customHeight="1" x14ac:dyDescent="0.35">
      <c r="A172" s="53"/>
      <c r="B172" s="41" t="s">
        <v>112</v>
      </c>
      <c r="C172" s="50"/>
      <c r="D172" s="51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64"/>
      <c r="V172" s="64"/>
      <c r="W172" s="50"/>
      <c r="X172" s="111"/>
      <c r="Y172" s="64"/>
      <c r="Z172" s="64"/>
      <c r="AA172" s="64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50"/>
      <c r="AN172" s="112"/>
      <c r="AO172" s="112"/>
      <c r="AP172" s="116"/>
      <c r="AQ172" s="118"/>
      <c r="AR172" s="177"/>
      <c r="AS172" s="175"/>
      <c r="AT172" s="178"/>
    </row>
    <row r="173" spans="1:46" s="9" customFormat="1" ht="19.5" customHeight="1" x14ac:dyDescent="0.35">
      <c r="A173" s="53"/>
      <c r="B173" s="41" t="s">
        <v>113</v>
      </c>
      <c r="C173" s="50"/>
      <c r="D173" s="51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64"/>
      <c r="V173" s="64"/>
      <c r="W173" s="50"/>
      <c r="X173" s="111"/>
      <c r="Y173" s="64"/>
      <c r="Z173" s="64"/>
      <c r="AA173" s="64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50"/>
      <c r="AN173" s="112"/>
      <c r="AO173" s="112"/>
      <c r="AP173" s="116"/>
      <c r="AQ173" s="118"/>
      <c r="AR173" s="177"/>
      <c r="AS173" s="175"/>
      <c r="AT173" s="178"/>
    </row>
    <row r="174" spans="1:46" s="9" customFormat="1" ht="19.5" customHeight="1" x14ac:dyDescent="0.35">
      <c r="A174" s="53"/>
      <c r="B174" s="41" t="s">
        <v>114</v>
      </c>
      <c r="C174" s="50"/>
      <c r="D174" s="51"/>
      <c r="E174" s="50"/>
      <c r="F174" s="50"/>
      <c r="G174" s="50">
        <f>G171/G167*100</f>
        <v>29.583692838654009</v>
      </c>
      <c r="H174" s="50">
        <f>H171/H167*100</f>
        <v>22.120501873207182</v>
      </c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64">
        <f>U171/U167*100</f>
        <v>8.9558889053913564</v>
      </c>
      <c r="V174" s="64">
        <f>V171/V167*100</f>
        <v>30.063082531552521</v>
      </c>
      <c r="W174" s="50"/>
      <c r="X174" s="111"/>
      <c r="Y174" s="64">
        <f>Y171/Y167*100</f>
        <v>27.280334728033473</v>
      </c>
      <c r="Z174" s="64"/>
      <c r="AA174" s="64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50"/>
      <c r="AN174" s="112"/>
      <c r="AO174" s="112"/>
      <c r="AP174" s="116"/>
      <c r="AQ174" s="118"/>
      <c r="AR174" s="177"/>
      <c r="AS174" s="175"/>
      <c r="AT174" s="178"/>
    </row>
    <row r="175" spans="1:46" s="9" customFormat="1" ht="19.5" customHeight="1" x14ac:dyDescent="0.35">
      <c r="A175" s="53"/>
      <c r="B175" s="40" t="s">
        <v>11</v>
      </c>
      <c r="C175" s="50"/>
      <c r="D175" s="51"/>
      <c r="E175" s="50"/>
      <c r="F175" s="50"/>
      <c r="G175" s="50"/>
      <c r="H175" s="50"/>
      <c r="I175" s="50"/>
      <c r="J175" s="50"/>
      <c r="K175" s="50"/>
      <c r="L175" s="50"/>
      <c r="M175" s="50">
        <f>M171</f>
        <v>4.47</v>
      </c>
      <c r="N175" s="50"/>
      <c r="O175" s="50"/>
      <c r="P175" s="50">
        <f>P171</f>
        <v>7.3257601000000001</v>
      </c>
      <c r="Q175" s="50"/>
      <c r="R175" s="50">
        <f>R171</f>
        <v>1.1819999999999999</v>
      </c>
      <c r="S175" s="50">
        <f>S171</f>
        <v>5.4020121000000003</v>
      </c>
      <c r="T175" s="50"/>
      <c r="U175" s="64"/>
      <c r="V175" s="64"/>
      <c r="W175" s="50"/>
      <c r="X175" s="111">
        <f t="shared" ref="X175" si="324">X171</f>
        <v>3.2109999999999999</v>
      </c>
      <c r="Y175" s="64"/>
      <c r="Z175" s="64"/>
      <c r="AA175" s="64">
        <f t="shared" ref="AA175:AB175" si="325">AA171</f>
        <v>2.8119999999999998</v>
      </c>
      <c r="AB175" s="111">
        <f t="shared" si="325"/>
        <v>2.8815565999999997</v>
      </c>
      <c r="AC175" s="111"/>
      <c r="AD175" s="111">
        <f t="shared" ref="AD175:AJ175" si="326">AD171</f>
        <v>2.8119999999999998</v>
      </c>
      <c r="AE175" s="111">
        <f t="shared" ref="AE175:AG175" si="327">AE171</f>
        <v>2.8119999999999998</v>
      </c>
      <c r="AF175" s="111">
        <f t="shared" si="327"/>
        <v>2.8815565999999997</v>
      </c>
      <c r="AG175" s="111">
        <f t="shared" si="327"/>
        <v>2.8010000000000002</v>
      </c>
      <c r="AH175" s="111">
        <f t="shared" ref="AH175" si="328">AH171</f>
        <v>2.8119999999999998</v>
      </c>
      <c r="AI175" s="111">
        <f t="shared" si="326"/>
        <v>2.8010000000000002</v>
      </c>
      <c r="AJ175" s="111">
        <f t="shared" si="326"/>
        <v>2.8010000000000002</v>
      </c>
      <c r="AK175" s="111">
        <f t="shared" ref="AK175:AL175" si="329">AK171</f>
        <v>2.8119999999999998</v>
      </c>
      <c r="AL175" s="111">
        <f t="shared" si="329"/>
        <v>2.8010000000000002</v>
      </c>
      <c r="AM175" s="50"/>
      <c r="AN175" s="112">
        <f>AN171</f>
        <v>3.2109999999999999</v>
      </c>
      <c r="AO175" s="112">
        <f>AO171</f>
        <v>6.8220000000000001</v>
      </c>
      <c r="AP175" s="116"/>
      <c r="AQ175" s="118"/>
      <c r="AR175" s="177"/>
      <c r="AS175" s="175"/>
      <c r="AT175" s="178"/>
    </row>
    <row r="176" spans="1:46" s="9" customFormat="1" ht="19.5" customHeight="1" x14ac:dyDescent="0.35">
      <c r="A176" s="53"/>
      <c r="B176" s="40" t="s">
        <v>95</v>
      </c>
      <c r="C176" s="50"/>
      <c r="D176" s="51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64"/>
      <c r="V176" s="64"/>
      <c r="W176" s="50"/>
      <c r="X176" s="111"/>
      <c r="Y176" s="64"/>
      <c r="Z176" s="64"/>
      <c r="AA176" s="64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50"/>
      <c r="AN176" s="112"/>
      <c r="AO176" s="112"/>
      <c r="AP176" s="116"/>
      <c r="AQ176" s="118"/>
      <c r="AR176" s="177"/>
      <c r="AS176" s="175"/>
      <c r="AT176" s="178"/>
    </row>
    <row r="177" spans="1:46" s="9" customFormat="1" ht="19.5" customHeight="1" x14ac:dyDescent="0.35">
      <c r="A177" s="53"/>
      <c r="B177" s="40" t="s">
        <v>78</v>
      </c>
      <c r="C177" s="50"/>
      <c r="D177" s="51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64"/>
      <c r="V177" s="64"/>
      <c r="W177" s="50"/>
      <c r="X177" s="111"/>
      <c r="Y177" s="64"/>
      <c r="Z177" s="64"/>
      <c r="AA177" s="64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50"/>
      <c r="AN177" s="112"/>
      <c r="AO177" s="112"/>
      <c r="AP177" s="116"/>
      <c r="AQ177" s="118"/>
      <c r="AR177" s="177"/>
      <c r="AS177" s="175"/>
      <c r="AT177" s="178"/>
    </row>
    <row r="178" spans="1:46" s="9" customFormat="1" ht="30" x14ac:dyDescent="0.35">
      <c r="A178" s="52">
        <v>8</v>
      </c>
      <c r="B178" s="39" t="s">
        <v>115</v>
      </c>
      <c r="C178" s="50"/>
      <c r="D178" s="51"/>
      <c r="E178" s="50"/>
      <c r="F178" s="50"/>
      <c r="G178" s="50">
        <f>G182+G183+G185+G186+G187</f>
        <v>6.5289999999999999</v>
      </c>
      <c r="H178" s="42">
        <f>H182+H183+H185+H186+H187</f>
        <v>13.6153479</v>
      </c>
      <c r="I178" s="50"/>
      <c r="J178" s="50">
        <f>J182+J183+J185+J186+J187</f>
        <v>4.258</v>
      </c>
      <c r="K178" s="50">
        <f>K182+K183+K185+K186+K187</f>
        <v>10.8687053</v>
      </c>
      <c r="L178" s="50"/>
      <c r="M178" s="50">
        <f>M182+M183+M186+M187+M185</f>
        <v>10.87</v>
      </c>
      <c r="N178" s="50"/>
      <c r="O178" s="50">
        <f>O182+O183+O186+O187+O185</f>
        <v>7.5679999999999996</v>
      </c>
      <c r="P178" s="50">
        <f>P182+P183+P186+P187+P185</f>
        <v>13.321519300000002</v>
      </c>
      <c r="Q178" s="50"/>
      <c r="R178" s="50">
        <f>R182+R183+R185+R186+R187</f>
        <v>12.1</v>
      </c>
      <c r="S178" s="50">
        <f>S182+S183+S185+S186+S187</f>
        <v>12.2283501</v>
      </c>
      <c r="T178" s="50"/>
      <c r="U178" s="64">
        <f t="shared" ref="U178:V178" si="330">U182+U183+U185+U186+U187</f>
        <v>12.26</v>
      </c>
      <c r="V178" s="64">
        <f t="shared" si="330"/>
        <v>11.257695600000002</v>
      </c>
      <c r="W178" s="50"/>
      <c r="X178" s="111">
        <f>+X182+X183+X185+X186+X187</f>
        <v>12.158000000000001</v>
      </c>
      <c r="Y178" s="64">
        <f t="shared" ref="Y178" si="331">Y182+Y183+Y185+Y186+Y187</f>
        <v>10.428000000000001</v>
      </c>
      <c r="Z178" s="64"/>
      <c r="AA178" s="64">
        <f>+AA182+AA183+AA185+AA186+AA187</f>
        <v>12.305</v>
      </c>
      <c r="AB178" s="111">
        <f>+AB182+AB183+AB185+AB186+AB187</f>
        <v>9.9026387000000007</v>
      </c>
      <c r="AC178" s="111"/>
      <c r="AD178" s="111">
        <f t="shared" ref="AD178:AJ178" si="332">+AD182+AD183+AD185+AD186+AD187</f>
        <v>11.541</v>
      </c>
      <c r="AE178" s="111">
        <f t="shared" ref="AE178" si="333">+AE182+AE183+AE185+AE186+AE187</f>
        <v>11.541</v>
      </c>
      <c r="AF178" s="111">
        <f>+AF182+AF183+AF185+AF186+AF187</f>
        <v>9.9026387000000007</v>
      </c>
      <c r="AG178" s="111">
        <f t="shared" ref="AG178" si="334">+AG182+AG183+AG185+AG186+AG187</f>
        <v>10.521000000000001</v>
      </c>
      <c r="AH178" s="111">
        <f t="shared" ref="AH178" si="335">+AH182+AH183+AH185+AH186+AH187</f>
        <v>11.541</v>
      </c>
      <c r="AI178" s="111">
        <f t="shared" si="332"/>
        <v>10.521000000000001</v>
      </c>
      <c r="AJ178" s="111">
        <f t="shared" si="332"/>
        <v>10.521000000000001</v>
      </c>
      <c r="AK178" s="111">
        <f t="shared" ref="AK178:AL178" si="336">+AK182+AK183+AK185+AK186+AK187</f>
        <v>11.541</v>
      </c>
      <c r="AL178" s="111">
        <f t="shared" si="336"/>
        <v>10.521000000000001</v>
      </c>
      <c r="AM178" s="50"/>
      <c r="AN178" s="112">
        <f>+AN182+AN183+AN185+AN186+AN187</f>
        <v>12.158000000000001</v>
      </c>
      <c r="AO178" s="112">
        <f t="shared" ref="AO178" si="337">AO182+AO183+AO185+AO186+AO187</f>
        <v>12.305</v>
      </c>
      <c r="AP178" s="116"/>
      <c r="AQ178" s="118"/>
      <c r="AR178" s="177"/>
      <c r="AS178" s="175"/>
      <c r="AT178" s="178"/>
    </row>
    <row r="179" spans="1:46" s="9" customFormat="1" ht="19.5" customHeight="1" x14ac:dyDescent="0.35">
      <c r="A179" s="54"/>
      <c r="B179" s="40" t="s">
        <v>11</v>
      </c>
      <c r="C179" s="50"/>
      <c r="D179" s="51"/>
      <c r="E179" s="50"/>
      <c r="F179" s="50"/>
      <c r="G179" s="50"/>
      <c r="H179" s="50"/>
      <c r="I179" s="50"/>
      <c r="J179" s="50"/>
      <c r="K179" s="50"/>
      <c r="L179" s="50"/>
      <c r="M179" s="50">
        <f>M178</f>
        <v>10.87</v>
      </c>
      <c r="N179" s="50"/>
      <c r="O179" s="50"/>
      <c r="P179" s="50">
        <f>P178</f>
        <v>13.321519300000002</v>
      </c>
      <c r="Q179" s="50"/>
      <c r="R179" s="50">
        <f>R178</f>
        <v>12.1</v>
      </c>
      <c r="S179" s="50">
        <f>S178</f>
        <v>12.2283501</v>
      </c>
      <c r="T179" s="50"/>
      <c r="U179" s="64"/>
      <c r="V179" s="64"/>
      <c r="W179" s="50"/>
      <c r="X179" s="111">
        <f t="shared" ref="X179" si="338">X178</f>
        <v>12.158000000000001</v>
      </c>
      <c r="Y179" s="64"/>
      <c r="Z179" s="64"/>
      <c r="AA179" s="64">
        <f t="shared" ref="AA179:AB179" si="339">AA178</f>
        <v>12.305</v>
      </c>
      <c r="AB179" s="111">
        <f t="shared" si="339"/>
        <v>9.9026387000000007</v>
      </c>
      <c r="AC179" s="111"/>
      <c r="AD179" s="111">
        <f t="shared" ref="AD179:AJ179" si="340">AD178</f>
        <v>11.541</v>
      </c>
      <c r="AE179" s="111">
        <f t="shared" ref="AE179:AG179" si="341">AE178</f>
        <v>11.541</v>
      </c>
      <c r="AF179" s="111">
        <f t="shared" si="341"/>
        <v>9.9026387000000007</v>
      </c>
      <c r="AG179" s="111">
        <f t="shared" si="341"/>
        <v>10.521000000000001</v>
      </c>
      <c r="AH179" s="111">
        <f t="shared" ref="AH179" si="342">AH178</f>
        <v>11.541</v>
      </c>
      <c r="AI179" s="111">
        <f t="shared" si="340"/>
        <v>10.521000000000001</v>
      </c>
      <c r="AJ179" s="111">
        <f t="shared" si="340"/>
        <v>10.521000000000001</v>
      </c>
      <c r="AK179" s="111">
        <f t="shared" ref="AK179:AL179" si="343">AK178</f>
        <v>11.541</v>
      </c>
      <c r="AL179" s="111">
        <f t="shared" si="343"/>
        <v>10.521000000000001</v>
      </c>
      <c r="AM179" s="50"/>
      <c r="AN179" s="112">
        <f>AN178</f>
        <v>12.158000000000001</v>
      </c>
      <c r="AO179" s="112">
        <f>AO178</f>
        <v>12.305</v>
      </c>
      <c r="AP179" s="116"/>
      <c r="AQ179" s="118"/>
      <c r="AR179" s="177"/>
      <c r="AS179" s="175"/>
      <c r="AT179" s="178"/>
    </row>
    <row r="180" spans="1:46" s="9" customFormat="1" ht="19.5" customHeight="1" x14ac:dyDescent="0.35">
      <c r="A180" s="54"/>
      <c r="B180" s="40" t="s">
        <v>95</v>
      </c>
      <c r="C180" s="50"/>
      <c r="D180" s="51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64"/>
      <c r="V180" s="64"/>
      <c r="W180" s="50"/>
      <c r="X180" s="111"/>
      <c r="Y180" s="64"/>
      <c r="Z180" s="64"/>
      <c r="AA180" s="64"/>
      <c r="AB180" s="111"/>
      <c r="AC180" s="111"/>
      <c r="AD180" s="111"/>
      <c r="AE180" s="111"/>
      <c r="AF180" s="111"/>
      <c r="AG180" s="111"/>
      <c r="AH180" s="111"/>
      <c r="AI180" s="111"/>
      <c r="AJ180" s="111"/>
      <c r="AK180" s="111"/>
      <c r="AL180" s="111"/>
      <c r="AM180" s="50"/>
      <c r="AN180" s="112"/>
      <c r="AO180" s="112"/>
      <c r="AP180" s="116"/>
      <c r="AQ180" s="118"/>
      <c r="AR180" s="177"/>
      <c r="AS180" s="175"/>
      <c r="AT180" s="178"/>
    </row>
    <row r="181" spans="1:46" s="9" customFormat="1" ht="19.5" customHeight="1" x14ac:dyDescent="0.35">
      <c r="A181" s="54"/>
      <c r="B181" s="40" t="s">
        <v>78</v>
      </c>
      <c r="C181" s="50"/>
      <c r="D181" s="51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64"/>
      <c r="V181" s="64"/>
      <c r="W181" s="50"/>
      <c r="X181" s="111"/>
      <c r="Y181" s="64"/>
      <c r="Z181" s="64"/>
      <c r="AA181" s="64"/>
      <c r="AB181" s="111"/>
      <c r="AC181" s="111"/>
      <c r="AD181" s="111"/>
      <c r="AE181" s="111"/>
      <c r="AF181" s="111"/>
      <c r="AG181" s="111"/>
      <c r="AH181" s="111"/>
      <c r="AI181" s="111"/>
      <c r="AJ181" s="111"/>
      <c r="AK181" s="111"/>
      <c r="AL181" s="111"/>
      <c r="AM181" s="50"/>
      <c r="AN181" s="112"/>
      <c r="AO181" s="112"/>
      <c r="AP181" s="116"/>
      <c r="AQ181" s="118"/>
      <c r="AR181" s="177"/>
      <c r="AS181" s="175"/>
      <c r="AT181" s="178"/>
    </row>
    <row r="182" spans="1:46" s="9" customFormat="1" ht="19.5" customHeight="1" x14ac:dyDescent="0.35">
      <c r="A182" s="54"/>
      <c r="B182" s="40" t="s">
        <v>135</v>
      </c>
      <c r="C182" s="50"/>
      <c r="D182" s="51"/>
      <c r="E182" s="50"/>
      <c r="F182" s="50"/>
      <c r="G182" s="50">
        <v>1.5109999999999999</v>
      </c>
      <c r="H182" s="50">
        <v>1.3788611</v>
      </c>
      <c r="I182" s="50"/>
      <c r="J182" s="50">
        <v>1.448</v>
      </c>
      <c r="K182" s="50">
        <v>1.3115568</v>
      </c>
      <c r="L182" s="50"/>
      <c r="M182" s="50">
        <v>1.31</v>
      </c>
      <c r="N182" s="50"/>
      <c r="O182" s="50">
        <v>1.151</v>
      </c>
      <c r="P182" s="50">
        <f>1.4038002-0.0566334</f>
        <v>1.3471668000000001</v>
      </c>
      <c r="Q182" s="50"/>
      <c r="R182" s="50">
        <f>1394/1000</f>
        <v>1.3939999999999999</v>
      </c>
      <c r="S182" s="50">
        <f>1385.1246/1000</f>
        <v>1.3851246000000002</v>
      </c>
      <c r="T182" s="50"/>
      <c r="U182" s="64">
        <v>1.3520000000000001</v>
      </c>
      <c r="V182" s="64">
        <f>1298.3236/1000</f>
        <v>1.2983236</v>
      </c>
      <c r="W182" s="50"/>
      <c r="X182" s="111">
        <f>1354/1000</f>
        <v>1.3540000000000001</v>
      </c>
      <c r="Y182" s="64">
        <f>887/1000</f>
        <v>0.88700000000000001</v>
      </c>
      <c r="Z182" s="64"/>
      <c r="AA182" s="64">
        <f>1344/1000</f>
        <v>1.3440000000000001</v>
      </c>
      <c r="AB182" s="111">
        <f>995.0501/1000</f>
        <v>0.99505010000000005</v>
      </c>
      <c r="AC182" s="111"/>
      <c r="AD182" s="111">
        <f>1197/1000</f>
        <v>1.1970000000000001</v>
      </c>
      <c r="AE182" s="111">
        <f>1197/1000</f>
        <v>1.1970000000000001</v>
      </c>
      <c r="AF182" s="111">
        <f>995.0501/1000</f>
        <v>0.99505010000000005</v>
      </c>
      <c r="AG182" s="111">
        <f>1060/1000</f>
        <v>1.06</v>
      </c>
      <c r="AH182" s="111">
        <f>1197/1000</f>
        <v>1.1970000000000001</v>
      </c>
      <c r="AI182" s="111">
        <f>1060/1000</f>
        <v>1.06</v>
      </c>
      <c r="AJ182" s="111">
        <f>1060/1000</f>
        <v>1.06</v>
      </c>
      <c r="AK182" s="111">
        <f>1197/1000</f>
        <v>1.1970000000000001</v>
      </c>
      <c r="AL182" s="111">
        <f>1060/1000</f>
        <v>1.06</v>
      </c>
      <c r="AM182" s="50"/>
      <c r="AN182" s="112">
        <v>1.3540000000000001</v>
      </c>
      <c r="AO182" s="112">
        <v>1.3440000000000001</v>
      </c>
      <c r="AP182" s="116"/>
      <c r="AQ182" s="118"/>
      <c r="AR182" s="177"/>
      <c r="AS182" s="175"/>
      <c r="AT182" s="178"/>
    </row>
    <row r="183" spans="1:46" s="9" customFormat="1" ht="19.5" customHeight="1" x14ac:dyDescent="0.35">
      <c r="A183" s="55" t="s">
        <v>116</v>
      </c>
      <c r="B183" s="40" t="s">
        <v>119</v>
      </c>
      <c r="C183" s="50"/>
      <c r="D183" s="51"/>
      <c r="E183" s="50"/>
      <c r="F183" s="50"/>
      <c r="G183" s="50">
        <v>2.0539999999999998</v>
      </c>
      <c r="H183" s="50">
        <f>3.0006782+0.0056938</f>
        <v>3.0063719999999998</v>
      </c>
      <c r="I183" s="50"/>
      <c r="J183" s="50">
        <v>1.0369999999999999</v>
      </c>
      <c r="K183" s="50">
        <v>2.2225183999999998</v>
      </c>
      <c r="L183" s="50"/>
      <c r="M183" s="50">
        <v>2.2200000000000002</v>
      </c>
      <c r="N183" s="50"/>
      <c r="O183" s="50">
        <v>1.782</v>
      </c>
      <c r="P183" s="50">
        <f>2.9351476+0.0144055</f>
        <v>2.9495531000000001</v>
      </c>
      <c r="Q183" s="50"/>
      <c r="R183" s="50">
        <f>2700/1000</f>
        <v>2.7</v>
      </c>
      <c r="S183" s="50">
        <f>2641.2727/1000</f>
        <v>2.6412727</v>
      </c>
      <c r="T183" s="50"/>
      <c r="U183" s="64">
        <v>2.641</v>
      </c>
      <c r="V183" s="64">
        <f>(2294.8658+12.8703)/1000</f>
        <v>2.3077361000000001</v>
      </c>
      <c r="W183" s="50"/>
      <c r="X183" s="111">
        <f>2608/1000</f>
        <v>2.6080000000000001</v>
      </c>
      <c r="Y183" s="64">
        <f>2690/1000</f>
        <v>2.69</v>
      </c>
      <c r="Z183" s="64"/>
      <c r="AA183" s="64">
        <f>2633/1000</f>
        <v>2.633</v>
      </c>
      <c r="AB183" s="111">
        <f>(2467.6589+14.0904)/1000</f>
        <v>2.4817493000000002</v>
      </c>
      <c r="AC183" s="111"/>
      <c r="AD183" s="111">
        <f>2596/1000</f>
        <v>2.5960000000000001</v>
      </c>
      <c r="AE183" s="111">
        <f>2596/1000</f>
        <v>2.5960000000000001</v>
      </c>
      <c r="AF183" s="111">
        <f>(2467.6589+14.0904)/1000</f>
        <v>2.4817493000000002</v>
      </c>
      <c r="AG183" s="111">
        <f>2493/1000</f>
        <v>2.4929999999999999</v>
      </c>
      <c r="AH183" s="111">
        <f>2596/1000</f>
        <v>2.5960000000000001</v>
      </c>
      <c r="AI183" s="111">
        <f>2493/1000</f>
        <v>2.4929999999999999</v>
      </c>
      <c r="AJ183" s="111">
        <f>2493/1000</f>
        <v>2.4929999999999999</v>
      </c>
      <c r="AK183" s="111">
        <f>2596/1000</f>
        <v>2.5960000000000001</v>
      </c>
      <c r="AL183" s="111">
        <f>2493/1000</f>
        <v>2.4929999999999999</v>
      </c>
      <c r="AM183" s="50"/>
      <c r="AN183" s="112">
        <v>2.6080000000000001</v>
      </c>
      <c r="AO183" s="112">
        <v>2.633</v>
      </c>
      <c r="AP183" s="116"/>
      <c r="AQ183" s="118"/>
      <c r="AR183" s="177"/>
      <c r="AS183" s="175"/>
      <c r="AT183" s="178"/>
    </row>
    <row r="184" spans="1:46" s="9" customFormat="1" ht="19.5" customHeight="1" x14ac:dyDescent="0.35">
      <c r="A184" s="55" t="s">
        <v>118</v>
      </c>
      <c r="B184" s="40" t="s">
        <v>121</v>
      </c>
      <c r="C184" s="50"/>
      <c r="D184" s="51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64"/>
      <c r="V184" s="64"/>
      <c r="W184" s="50"/>
      <c r="X184" s="111"/>
      <c r="Y184" s="64"/>
      <c r="Z184" s="64"/>
      <c r="AA184" s="64"/>
      <c r="AB184" s="111"/>
      <c r="AC184" s="111"/>
      <c r="AD184" s="111"/>
      <c r="AE184" s="111"/>
      <c r="AF184" s="111"/>
      <c r="AG184" s="111"/>
      <c r="AH184" s="111"/>
      <c r="AI184" s="111"/>
      <c r="AJ184" s="111"/>
      <c r="AK184" s="111"/>
      <c r="AL184" s="111"/>
      <c r="AM184" s="50"/>
      <c r="AN184" s="112"/>
      <c r="AO184" s="112"/>
      <c r="AP184" s="116"/>
      <c r="AQ184" s="118"/>
      <c r="AR184" s="177"/>
      <c r="AS184" s="175"/>
      <c r="AT184" s="178"/>
    </row>
    <row r="185" spans="1:46" s="9" customFormat="1" ht="19.5" customHeight="1" x14ac:dyDescent="0.35">
      <c r="A185" s="55" t="s">
        <v>136</v>
      </c>
      <c r="B185" s="40" t="s">
        <v>123</v>
      </c>
      <c r="C185" s="50"/>
      <c r="D185" s="51"/>
      <c r="E185" s="50"/>
      <c r="F185" s="50"/>
      <c r="G185" s="50">
        <v>0.19900000000000001</v>
      </c>
      <c r="H185" s="50">
        <v>0.28650910000000002</v>
      </c>
      <c r="I185" s="50"/>
      <c r="J185" s="50">
        <v>0.377</v>
      </c>
      <c r="K185" s="50">
        <v>0.1193302</v>
      </c>
      <c r="L185" s="50"/>
      <c r="M185" s="50">
        <v>0.12</v>
      </c>
      <c r="N185" s="50"/>
      <c r="O185" s="50">
        <f>0.305</f>
        <v>0.30499999999999999</v>
      </c>
      <c r="P185" s="50">
        <f>0.2114489</f>
        <v>0.2114489</v>
      </c>
      <c r="Q185" s="50"/>
      <c r="R185" s="50">
        <f>209/1000</f>
        <v>0.20899999999999999</v>
      </c>
      <c r="S185" s="50">
        <f>351.7734/1000</f>
        <v>0.35177339999999996</v>
      </c>
      <c r="T185" s="50"/>
      <c r="U185" s="64">
        <v>0.2</v>
      </c>
      <c r="V185" s="64">
        <f>331.1044/1000</f>
        <v>0.33110440000000002</v>
      </c>
      <c r="W185" s="50"/>
      <c r="X185" s="111">
        <f>227/1000</f>
        <v>0.22700000000000001</v>
      </c>
      <c r="Y185" s="64">
        <f>358/1000</f>
        <v>0.35799999999999998</v>
      </c>
      <c r="Z185" s="64"/>
      <c r="AA185" s="64">
        <f>333/1000</f>
        <v>0.33300000000000002</v>
      </c>
      <c r="AB185" s="111">
        <f>331.4428/1000</f>
        <v>0.33144279999999998</v>
      </c>
      <c r="AC185" s="111"/>
      <c r="AD185" s="111">
        <f>402/1000</f>
        <v>0.40200000000000002</v>
      </c>
      <c r="AE185" s="111">
        <f>402/1000</f>
        <v>0.40200000000000002</v>
      </c>
      <c r="AF185" s="111">
        <f>331.4428/1000</f>
        <v>0.33144279999999998</v>
      </c>
      <c r="AG185" s="111">
        <f>332/1000</f>
        <v>0.33200000000000002</v>
      </c>
      <c r="AH185" s="111">
        <f>402/1000</f>
        <v>0.40200000000000002</v>
      </c>
      <c r="AI185" s="111">
        <f>332/1000</f>
        <v>0.33200000000000002</v>
      </c>
      <c r="AJ185" s="111">
        <f>332/1000</f>
        <v>0.33200000000000002</v>
      </c>
      <c r="AK185" s="111">
        <f>402/1000</f>
        <v>0.40200000000000002</v>
      </c>
      <c r="AL185" s="111">
        <f>332/1000</f>
        <v>0.33200000000000002</v>
      </c>
      <c r="AM185" s="50"/>
      <c r="AN185" s="112">
        <v>0.22700000000000001</v>
      </c>
      <c r="AO185" s="112">
        <v>0.33300000000000002</v>
      </c>
      <c r="AP185" s="116"/>
      <c r="AQ185" s="118"/>
      <c r="AR185" s="177"/>
      <c r="AS185" s="175"/>
      <c r="AT185" s="178"/>
    </row>
    <row r="186" spans="1:46" s="9" customFormat="1" ht="19.5" customHeight="1" x14ac:dyDescent="0.35">
      <c r="A186" s="55" t="s">
        <v>137</v>
      </c>
      <c r="B186" s="40" t="s">
        <v>125</v>
      </c>
      <c r="C186" s="50"/>
      <c r="D186" s="51"/>
      <c r="E186" s="50"/>
      <c r="F186" s="50"/>
      <c r="G186" s="50">
        <v>2.5510000000000002</v>
      </c>
      <c r="H186" s="50">
        <v>7.0733872</v>
      </c>
      <c r="I186" s="50"/>
      <c r="J186" s="50">
        <v>1.288</v>
      </c>
      <c r="K186" s="50">
        <v>7.1863194999999997</v>
      </c>
      <c r="L186" s="50"/>
      <c r="M186" s="50">
        <v>7.19</v>
      </c>
      <c r="N186" s="50"/>
      <c r="O186" s="50">
        <v>3.5110000000000001</v>
      </c>
      <c r="P186" s="50">
        <f>8.3829416+0.0178869</f>
        <v>8.4008285000000011</v>
      </c>
      <c r="Q186" s="50"/>
      <c r="R186" s="50">
        <f>6803/1000</f>
        <v>6.8029999999999999</v>
      </c>
      <c r="S186" s="50">
        <f>7515.9799/1000</f>
        <v>7.5159799000000005</v>
      </c>
      <c r="T186" s="50"/>
      <c r="U186" s="64">
        <v>7.3209999999999997</v>
      </c>
      <c r="V186" s="64">
        <f>6933.9574/1000</f>
        <v>6.9339574000000006</v>
      </c>
      <c r="W186" s="50"/>
      <c r="X186" s="111">
        <f>7710/1000</f>
        <v>7.71</v>
      </c>
      <c r="Y186" s="64">
        <f>6090/1000</f>
        <v>6.09</v>
      </c>
      <c r="Z186" s="64"/>
      <c r="AA186" s="64">
        <f>7617/1000</f>
        <v>7.617</v>
      </c>
      <c r="AB186" s="111">
        <f>5697.0055/1000</f>
        <v>5.6970055000000004</v>
      </c>
      <c r="AC186" s="111"/>
      <c r="AD186" s="111">
        <f>6947/1000</f>
        <v>6.9470000000000001</v>
      </c>
      <c r="AE186" s="111">
        <f>6947/1000</f>
        <v>6.9470000000000001</v>
      </c>
      <c r="AF186" s="111">
        <f>5697.0055/1000</f>
        <v>5.6970055000000004</v>
      </c>
      <c r="AG186" s="111">
        <f>6240/1000</f>
        <v>6.24</v>
      </c>
      <c r="AH186" s="111">
        <f>6947/1000</f>
        <v>6.9470000000000001</v>
      </c>
      <c r="AI186" s="111">
        <f>6240/1000</f>
        <v>6.24</v>
      </c>
      <c r="AJ186" s="111">
        <f>6240/1000</f>
        <v>6.24</v>
      </c>
      <c r="AK186" s="111">
        <f>6947/1000</f>
        <v>6.9470000000000001</v>
      </c>
      <c r="AL186" s="111">
        <f>6240/1000</f>
        <v>6.24</v>
      </c>
      <c r="AM186" s="50"/>
      <c r="AN186" s="112">
        <v>7.71</v>
      </c>
      <c r="AO186" s="112">
        <v>7.617</v>
      </c>
      <c r="AP186" s="116"/>
      <c r="AQ186" s="118"/>
      <c r="AR186" s="177"/>
      <c r="AS186" s="175"/>
      <c r="AT186" s="178"/>
    </row>
    <row r="187" spans="1:46" s="9" customFormat="1" ht="19.5" customHeight="1" x14ac:dyDescent="0.35">
      <c r="A187" s="55" t="s">
        <v>138</v>
      </c>
      <c r="B187" s="40" t="s">
        <v>127</v>
      </c>
      <c r="C187" s="50"/>
      <c r="D187" s="51"/>
      <c r="E187" s="50"/>
      <c r="F187" s="50"/>
      <c r="G187" s="50">
        <v>0.214</v>
      </c>
      <c r="H187" s="50">
        <f>1.536+0.32057+0.0136485</f>
        <v>1.8702185</v>
      </c>
      <c r="I187" s="50"/>
      <c r="J187" s="50">
        <v>0.108</v>
      </c>
      <c r="K187" s="50">
        <f>0.2502731-0.2552752+0.0339825</f>
        <v>2.8980400000000045E-2</v>
      </c>
      <c r="L187" s="50"/>
      <c r="M187" s="50">
        <v>0.03</v>
      </c>
      <c r="N187" s="50"/>
      <c r="O187" s="50">
        <v>0.81899999999999995</v>
      </c>
      <c r="P187" s="50">
        <f>0.374957+0.037565</f>
        <v>0.412522</v>
      </c>
      <c r="Q187" s="50"/>
      <c r="R187" s="50">
        <f>994/1000</f>
        <v>0.99399999999999999</v>
      </c>
      <c r="S187" s="50">
        <f>334.1995/1000</f>
        <v>0.33419949999999998</v>
      </c>
      <c r="T187" s="50"/>
      <c r="U187" s="64">
        <v>0.746</v>
      </c>
      <c r="V187" s="64">
        <f>+(354.3583+32.2158)/1000</f>
        <v>0.38657409999999998</v>
      </c>
      <c r="W187" s="50"/>
      <c r="X187" s="111">
        <f>259/1000</f>
        <v>0.25900000000000001</v>
      </c>
      <c r="Y187" s="64">
        <f>403/1000</f>
        <v>0.40300000000000002</v>
      </c>
      <c r="Z187" s="64"/>
      <c r="AA187" s="64">
        <v>0.378</v>
      </c>
      <c r="AB187" s="111">
        <f>(309.6868+87.7042)/1000</f>
        <v>0.39739099999999999</v>
      </c>
      <c r="AC187" s="111"/>
      <c r="AD187" s="111">
        <f>399/1000</f>
        <v>0.39900000000000002</v>
      </c>
      <c r="AE187" s="111">
        <f>399/1000</f>
        <v>0.39900000000000002</v>
      </c>
      <c r="AF187" s="111">
        <f>(309.6868+87.7042)/1000</f>
        <v>0.39739099999999999</v>
      </c>
      <c r="AG187" s="111">
        <f>396/1000</f>
        <v>0.39600000000000002</v>
      </c>
      <c r="AH187" s="111">
        <f>399/1000</f>
        <v>0.39900000000000002</v>
      </c>
      <c r="AI187" s="111">
        <f>396/1000</f>
        <v>0.39600000000000002</v>
      </c>
      <c r="AJ187" s="111">
        <f>396/1000</f>
        <v>0.39600000000000002</v>
      </c>
      <c r="AK187" s="111">
        <f>399/1000</f>
        <v>0.39900000000000002</v>
      </c>
      <c r="AL187" s="111">
        <f>396/1000</f>
        <v>0.39600000000000002</v>
      </c>
      <c r="AM187" s="50"/>
      <c r="AN187" s="112">
        <v>0.25900000000000001</v>
      </c>
      <c r="AO187" s="112">
        <v>0.378</v>
      </c>
      <c r="AP187" s="116"/>
      <c r="AQ187" s="118"/>
      <c r="AR187" s="177"/>
      <c r="AS187" s="175"/>
      <c r="AT187" s="178"/>
    </row>
    <row r="188" spans="1:46" s="8" customFormat="1" ht="30" x14ac:dyDescent="0.35">
      <c r="A188" s="74" t="s">
        <v>31</v>
      </c>
      <c r="B188" s="75" t="s">
        <v>35</v>
      </c>
      <c r="C188" s="73">
        <f t="shared" ref="C188:J188" si="344">C192+C197</f>
        <v>12936</v>
      </c>
      <c r="D188" s="76">
        <f t="shared" si="344"/>
        <v>11433</v>
      </c>
      <c r="E188" s="73">
        <f t="shared" si="344"/>
        <v>14157</v>
      </c>
      <c r="F188" s="73">
        <f t="shared" si="344"/>
        <v>11900.704899999999</v>
      </c>
      <c r="G188" s="73">
        <f t="shared" si="344"/>
        <v>11.228</v>
      </c>
      <c r="H188" s="73">
        <f t="shared" si="344"/>
        <v>12.007</v>
      </c>
      <c r="I188" s="73"/>
      <c r="J188" s="73">
        <f t="shared" si="344"/>
        <v>7.4970000000000008</v>
      </c>
      <c r="K188" s="73">
        <f>K192+K197</f>
        <v>10.971945399999999</v>
      </c>
      <c r="L188" s="73"/>
      <c r="M188" s="73">
        <f t="shared" ref="M188:O188" si="345">M192+M197</f>
        <v>10.969999999999999</v>
      </c>
      <c r="N188" s="73"/>
      <c r="O188" s="73">
        <f t="shared" si="345"/>
        <v>9.5609999999999999</v>
      </c>
      <c r="P188" s="73">
        <f>P192+P197</f>
        <v>13.0914299</v>
      </c>
      <c r="Q188" s="73"/>
      <c r="R188" s="73">
        <f>R192+R197</f>
        <v>11.016</v>
      </c>
      <c r="S188" s="73">
        <f>S192+S197</f>
        <v>10.849578800000002</v>
      </c>
      <c r="T188" s="73"/>
      <c r="U188" s="77">
        <f>+U189</f>
        <v>10.760999999999999</v>
      </c>
      <c r="V188" s="77">
        <f>+V189</f>
        <v>10.104373299999997</v>
      </c>
      <c r="W188" s="73"/>
      <c r="X188" s="77">
        <f>X192+X197</f>
        <v>11.474</v>
      </c>
      <c r="Y188" s="77">
        <f t="shared" ref="Y188" si="346">Y192+Y197</f>
        <v>11.396999999999998</v>
      </c>
      <c r="Z188" s="77"/>
      <c r="AA188" s="77">
        <f>AA192+AA197</f>
        <v>11.439</v>
      </c>
      <c r="AB188" s="77">
        <f>AB192+AB197</f>
        <v>11.260561900000001</v>
      </c>
      <c r="AC188" s="77"/>
      <c r="AD188" s="77">
        <f t="shared" ref="AD188:AJ188" si="347">AD192+AD197</f>
        <v>10.949000000000002</v>
      </c>
      <c r="AE188" s="77">
        <f t="shared" ref="AE188" si="348">AE192+AE197</f>
        <v>10.949000000000002</v>
      </c>
      <c r="AF188" s="77">
        <f>AF192+AF197</f>
        <v>11.260561900000001</v>
      </c>
      <c r="AG188" s="77">
        <f t="shared" ref="AG188" si="349">AG192+AG197</f>
        <v>10.793999999999999</v>
      </c>
      <c r="AH188" s="77">
        <f t="shared" ref="AH188" si="350">AH192+AH197</f>
        <v>10.949000000000002</v>
      </c>
      <c r="AI188" s="77">
        <f t="shared" si="347"/>
        <v>10.793999999999999</v>
      </c>
      <c r="AJ188" s="77">
        <f t="shared" si="347"/>
        <v>10.793999999999999</v>
      </c>
      <c r="AK188" s="77">
        <f t="shared" ref="AK188:AL188" si="351">AK192+AK197</f>
        <v>10.949000000000002</v>
      </c>
      <c r="AL188" s="77">
        <f t="shared" si="351"/>
        <v>10.793999999999999</v>
      </c>
      <c r="AM188" s="73"/>
      <c r="AN188" s="73">
        <f>AN192+AN197</f>
        <v>11.474</v>
      </c>
      <c r="AO188" s="73">
        <f t="shared" ref="AO188" si="352">AO192+AO197</f>
        <v>11.439</v>
      </c>
      <c r="AP188" s="118"/>
      <c r="AQ188" s="118"/>
      <c r="AR188" s="177"/>
      <c r="AS188" s="177"/>
      <c r="AT188" s="178"/>
    </row>
    <row r="189" spans="1:46" s="9" customFormat="1" ht="19.5" customHeight="1" x14ac:dyDescent="0.35">
      <c r="A189" s="26"/>
      <c r="B189" s="27" t="s">
        <v>11</v>
      </c>
      <c r="C189" s="50">
        <f t="shared" ref="C189:R189" si="353">C188</f>
        <v>12936</v>
      </c>
      <c r="D189" s="51">
        <f t="shared" si="353"/>
        <v>11433</v>
      </c>
      <c r="E189" s="50">
        <f t="shared" si="353"/>
        <v>14157</v>
      </c>
      <c r="F189" s="50">
        <f t="shared" si="353"/>
        <v>11900.704899999999</v>
      </c>
      <c r="G189" s="50">
        <f t="shared" si="353"/>
        <v>11.228</v>
      </c>
      <c r="H189" s="50">
        <f t="shared" si="353"/>
        <v>12.007</v>
      </c>
      <c r="I189" s="50"/>
      <c r="J189" s="50">
        <f t="shared" si="353"/>
        <v>7.4970000000000008</v>
      </c>
      <c r="K189" s="50">
        <f t="shared" si="353"/>
        <v>10.971945399999999</v>
      </c>
      <c r="L189" s="50"/>
      <c r="M189" s="50">
        <f>M188</f>
        <v>10.969999999999999</v>
      </c>
      <c r="N189" s="50"/>
      <c r="O189" s="50">
        <f t="shared" si="353"/>
        <v>9.5609999999999999</v>
      </c>
      <c r="P189" s="50">
        <f t="shared" si="353"/>
        <v>13.0914299</v>
      </c>
      <c r="Q189" s="50"/>
      <c r="R189" s="50">
        <f t="shared" si="353"/>
        <v>11.016</v>
      </c>
      <c r="S189" s="50">
        <f>S188</f>
        <v>10.849578800000002</v>
      </c>
      <c r="T189" s="50"/>
      <c r="U189" s="64">
        <f>+U192+U197</f>
        <v>10.760999999999999</v>
      </c>
      <c r="V189" s="64">
        <f>+V192+V197</f>
        <v>10.104373299999997</v>
      </c>
      <c r="W189" s="50"/>
      <c r="X189" s="111">
        <f>+X188</f>
        <v>11.474</v>
      </c>
      <c r="Y189" s="64">
        <f>+Y192+Y197</f>
        <v>11.396999999999998</v>
      </c>
      <c r="Z189" s="64"/>
      <c r="AA189" s="64">
        <f>+AA188</f>
        <v>11.439</v>
      </c>
      <c r="AB189" s="64">
        <f>+AB188</f>
        <v>11.260561900000001</v>
      </c>
      <c r="AC189" s="64"/>
      <c r="AD189" s="64">
        <f t="shared" ref="AD189:AJ189" si="354">+AD188</f>
        <v>10.949000000000002</v>
      </c>
      <c r="AE189" s="64">
        <f t="shared" ref="AE189" si="355">+AE188</f>
        <v>10.949000000000002</v>
      </c>
      <c r="AF189" s="64">
        <f>+AF188</f>
        <v>11.260561900000001</v>
      </c>
      <c r="AG189" s="64">
        <f t="shared" ref="AG189" si="356">+AG188</f>
        <v>10.793999999999999</v>
      </c>
      <c r="AH189" s="64">
        <f t="shared" ref="AH189" si="357">+AH188</f>
        <v>10.949000000000002</v>
      </c>
      <c r="AI189" s="64">
        <f t="shared" si="354"/>
        <v>10.793999999999999</v>
      </c>
      <c r="AJ189" s="64">
        <f t="shared" si="354"/>
        <v>10.793999999999999</v>
      </c>
      <c r="AK189" s="64">
        <f t="shared" ref="AK189:AL189" si="358">+AK188</f>
        <v>10.949000000000002</v>
      </c>
      <c r="AL189" s="64">
        <f t="shared" si="358"/>
        <v>10.793999999999999</v>
      </c>
      <c r="AM189" s="50"/>
      <c r="AN189" s="112">
        <f>+AN188</f>
        <v>11.474</v>
      </c>
      <c r="AO189" s="112">
        <f t="shared" ref="AO189" si="359">AO188</f>
        <v>11.439</v>
      </c>
      <c r="AP189" s="116"/>
      <c r="AQ189" s="118"/>
      <c r="AR189" s="177"/>
      <c r="AS189" s="175"/>
      <c r="AT189" s="178"/>
    </row>
    <row r="190" spans="1:46" s="9" customFormat="1" ht="19.5" customHeight="1" x14ac:dyDescent="0.35">
      <c r="A190" s="26"/>
      <c r="B190" s="27" t="s">
        <v>12</v>
      </c>
      <c r="C190" s="50"/>
      <c r="D190" s="51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64"/>
      <c r="V190" s="64"/>
      <c r="W190" s="50"/>
      <c r="X190" s="111"/>
      <c r="Y190" s="64"/>
      <c r="Z190" s="64"/>
      <c r="AA190" s="64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50"/>
      <c r="AN190" s="112"/>
      <c r="AO190" s="112"/>
      <c r="AP190" s="116"/>
      <c r="AQ190" s="118"/>
      <c r="AR190" s="177"/>
      <c r="AS190" s="175"/>
      <c r="AT190" s="178"/>
    </row>
    <row r="191" spans="1:46" s="9" customFormat="1" ht="19.5" customHeight="1" x14ac:dyDescent="0.35">
      <c r="A191" s="26"/>
      <c r="B191" s="27" t="s">
        <v>13</v>
      </c>
      <c r="C191" s="50"/>
      <c r="D191" s="51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64"/>
      <c r="V191" s="64"/>
      <c r="W191" s="50"/>
      <c r="X191" s="111"/>
      <c r="Y191" s="64"/>
      <c r="Z191" s="64"/>
      <c r="AA191" s="64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50"/>
      <c r="AN191" s="112"/>
      <c r="AO191" s="112"/>
      <c r="AP191" s="116"/>
      <c r="AQ191" s="118"/>
      <c r="AR191" s="177"/>
      <c r="AS191" s="175"/>
      <c r="AT191" s="178"/>
    </row>
    <row r="192" spans="1:46" s="92" customFormat="1" ht="19.5" customHeight="1" x14ac:dyDescent="0.35">
      <c r="A192" s="88" t="s">
        <v>33</v>
      </c>
      <c r="B192" s="89" t="s">
        <v>15</v>
      </c>
      <c r="C192" s="90">
        <v>728</v>
      </c>
      <c r="D192" s="91">
        <v>647</v>
      </c>
      <c r="E192" s="90">
        <v>801</v>
      </c>
      <c r="F192" s="90">
        <v>673.62480000000005</v>
      </c>
      <c r="G192" s="90">
        <f>253/1000</f>
        <v>0.253</v>
      </c>
      <c r="H192" s="90">
        <f>950/1000</f>
        <v>0.95</v>
      </c>
      <c r="I192" s="90"/>
      <c r="J192" s="90">
        <f>464/1000</f>
        <v>0.46400000000000002</v>
      </c>
      <c r="K192" s="90">
        <f>679.3136/1000</f>
        <v>0.67931359999999996</v>
      </c>
      <c r="L192" s="90"/>
      <c r="M192" s="90">
        <v>0.68</v>
      </c>
      <c r="N192" s="90"/>
      <c r="O192" s="90">
        <f>589/1000</f>
        <v>0.58899999999999997</v>
      </c>
      <c r="P192" s="90">
        <f>808.861/1000</f>
        <v>0.80886099999999994</v>
      </c>
      <c r="Q192" s="90"/>
      <c r="R192" s="90">
        <f>284/1000</f>
        <v>0.28399999999999997</v>
      </c>
      <c r="S192" s="90">
        <v>0.34900869999999995</v>
      </c>
      <c r="T192" s="90"/>
      <c r="U192" s="90">
        <v>0.27800000000000002</v>
      </c>
      <c r="V192" s="90">
        <f>260.9693/1000</f>
        <v>0.26096929999999996</v>
      </c>
      <c r="W192" s="90"/>
      <c r="X192" s="310">
        <f>909/1000</f>
        <v>0.90900000000000003</v>
      </c>
      <c r="Y192" s="65">
        <f>520/1000</f>
        <v>0.52</v>
      </c>
      <c r="Z192" s="65"/>
      <c r="AA192" s="65">
        <f>909/1000</f>
        <v>0.90900000000000003</v>
      </c>
      <c r="AB192" s="310">
        <f>478.5045/1000</f>
        <v>0.4785045</v>
      </c>
      <c r="AC192" s="310"/>
      <c r="AD192" s="310">
        <f>915/1000</f>
        <v>0.91500000000000004</v>
      </c>
      <c r="AE192" s="310">
        <f>915/1000</f>
        <v>0.91500000000000004</v>
      </c>
      <c r="AF192" s="310">
        <f>478.5045/1000</f>
        <v>0.4785045</v>
      </c>
      <c r="AG192" s="310">
        <f>924/1000</f>
        <v>0.92400000000000004</v>
      </c>
      <c r="AH192" s="310">
        <f>915/1000</f>
        <v>0.91500000000000004</v>
      </c>
      <c r="AI192" s="310">
        <f>924/1000</f>
        <v>0.92400000000000004</v>
      </c>
      <c r="AJ192" s="310">
        <f>924/1000</f>
        <v>0.92400000000000004</v>
      </c>
      <c r="AK192" s="310">
        <f>915/1000</f>
        <v>0.91500000000000004</v>
      </c>
      <c r="AL192" s="310">
        <f>924/1000</f>
        <v>0.92400000000000004</v>
      </c>
      <c r="AM192" s="14"/>
      <c r="AN192" s="120">
        <v>0.90900000000000003</v>
      </c>
      <c r="AO192" s="120">
        <v>0.90900000000000003</v>
      </c>
      <c r="AP192" s="118"/>
      <c r="AQ192" s="118"/>
      <c r="AR192" s="177"/>
      <c r="AS192" s="177"/>
      <c r="AT192" s="178"/>
    </row>
    <row r="193" spans="1:46" ht="19.5" customHeight="1" x14ac:dyDescent="0.35">
      <c r="A193" s="26"/>
      <c r="B193" s="30" t="s">
        <v>16</v>
      </c>
      <c r="C193" s="50">
        <f t="shared" ref="C193:J193" si="360">C194/C189*100</f>
        <v>5.6277056277056277</v>
      </c>
      <c r="D193" s="51">
        <f t="shared" si="360"/>
        <v>5.6590571153677951</v>
      </c>
      <c r="E193" s="50">
        <f t="shared" si="360"/>
        <v>5.6579783852511127</v>
      </c>
      <c r="F193" s="50">
        <f t="shared" si="360"/>
        <v>5.6603773109271875</v>
      </c>
      <c r="G193" s="50">
        <f t="shared" si="360"/>
        <v>2.2532953330958319</v>
      </c>
      <c r="H193" s="50">
        <f t="shared" si="360"/>
        <v>7.9120513034063462</v>
      </c>
      <c r="I193" s="50"/>
      <c r="J193" s="50">
        <f t="shared" si="360"/>
        <v>6.1891423235961049</v>
      </c>
      <c r="K193" s="50">
        <f>K194/K189*100</f>
        <v>6.1913687612772845</v>
      </c>
      <c r="L193" s="50"/>
      <c r="M193" s="50">
        <f t="shared" ref="M193:O193" si="361">M194/M189*100</f>
        <v>6.1987237921604388</v>
      </c>
      <c r="N193" s="50"/>
      <c r="O193" s="50">
        <f t="shared" si="361"/>
        <v>6.1604434682564584</v>
      </c>
      <c r="P193" s="50">
        <f>P194/P189*100</f>
        <v>6.1785534978115715</v>
      </c>
      <c r="Q193" s="50"/>
      <c r="R193" s="50">
        <f>R194/R189*100</f>
        <v>2.5780682643427739</v>
      </c>
      <c r="S193" s="50">
        <f>S194/S189*100</f>
        <v>3.2167949229512938</v>
      </c>
      <c r="T193" s="50"/>
      <c r="U193" s="64">
        <f>U194/U189*100</f>
        <v>2.5834030294582293</v>
      </c>
      <c r="V193" s="64">
        <f t="shared" ref="V193:AB193" si="362">V194/V189*100</f>
        <v>2.5827361307009515</v>
      </c>
      <c r="W193" s="64"/>
      <c r="X193" s="64">
        <f t="shared" si="362"/>
        <v>7.9222590203939349</v>
      </c>
      <c r="Y193" s="64">
        <f t="shared" si="362"/>
        <v>4.5626041940861635</v>
      </c>
      <c r="Z193" s="64"/>
      <c r="AA193" s="64">
        <f t="shared" si="362"/>
        <v>7.9464988198269086</v>
      </c>
      <c r="AB193" s="64">
        <f t="shared" si="362"/>
        <v>4.249383860675727</v>
      </c>
      <c r="AC193" s="64"/>
      <c r="AD193" s="64">
        <f>AD194/AD189*100</f>
        <v>8.3569275732943638</v>
      </c>
      <c r="AE193" s="64">
        <f>AE194/AE189*100</f>
        <v>8.3569275732943638</v>
      </c>
      <c r="AF193" s="64">
        <f t="shared" ref="AF193:AG193" si="363">AF194/AF189*100</f>
        <v>4.249383860675727</v>
      </c>
      <c r="AG193" s="64">
        <f t="shared" si="363"/>
        <v>8.5603112840466942</v>
      </c>
      <c r="AH193" s="64">
        <f>AH194/AH189*100</f>
        <v>8.3569275732943638</v>
      </c>
      <c r="AI193" s="64">
        <f t="shared" ref="AI193" si="364">AI194/AI189*100</f>
        <v>8.5603112840466942</v>
      </c>
      <c r="AJ193" s="64">
        <f t="shared" ref="AJ193:AL193" si="365">AJ194/AJ189*100</f>
        <v>8.5603112840466942</v>
      </c>
      <c r="AK193" s="64">
        <f>AK194/AK189*100</f>
        <v>8.3569275732943638</v>
      </c>
      <c r="AL193" s="64">
        <f t="shared" si="365"/>
        <v>8.5603112840466942</v>
      </c>
      <c r="AM193" s="50"/>
      <c r="AN193" s="112">
        <v>2.5834030294582289</v>
      </c>
      <c r="AO193" s="112">
        <f t="shared" ref="AO193" si="366">AO194/AO189*100</f>
        <v>7.9464988198269086</v>
      </c>
      <c r="AQ193" s="118"/>
      <c r="AR193" s="177"/>
      <c r="AT193" s="178"/>
    </row>
    <row r="194" spans="1:46" s="9" customFormat="1" ht="19.5" customHeight="1" x14ac:dyDescent="0.35">
      <c r="A194" s="26"/>
      <c r="B194" s="27" t="s">
        <v>11</v>
      </c>
      <c r="C194" s="50">
        <f t="shared" ref="C194:J194" si="367">C192</f>
        <v>728</v>
      </c>
      <c r="D194" s="51">
        <f t="shared" si="367"/>
        <v>647</v>
      </c>
      <c r="E194" s="50">
        <f t="shared" si="367"/>
        <v>801</v>
      </c>
      <c r="F194" s="50">
        <f t="shared" si="367"/>
        <v>673.62480000000005</v>
      </c>
      <c r="G194" s="50">
        <f t="shared" si="367"/>
        <v>0.253</v>
      </c>
      <c r="H194" s="50">
        <f t="shared" si="367"/>
        <v>0.95</v>
      </c>
      <c r="I194" s="50"/>
      <c r="J194" s="50">
        <f t="shared" si="367"/>
        <v>0.46400000000000002</v>
      </c>
      <c r="K194" s="50">
        <f>K192</f>
        <v>0.67931359999999996</v>
      </c>
      <c r="L194" s="50"/>
      <c r="M194" s="50">
        <f>M192</f>
        <v>0.68</v>
      </c>
      <c r="N194" s="50"/>
      <c r="O194" s="50">
        <f t="shared" ref="O194" si="368">O192</f>
        <v>0.58899999999999997</v>
      </c>
      <c r="P194" s="50">
        <f>P192</f>
        <v>0.80886099999999994</v>
      </c>
      <c r="Q194" s="50"/>
      <c r="R194" s="50">
        <f>R192</f>
        <v>0.28399999999999997</v>
      </c>
      <c r="S194" s="50">
        <f t="shared" ref="S194" si="369">S192</f>
        <v>0.34900869999999995</v>
      </c>
      <c r="T194" s="50"/>
      <c r="U194" s="64">
        <f>U192</f>
        <v>0.27800000000000002</v>
      </c>
      <c r="V194" s="64">
        <f t="shared" ref="V194:AB194" si="370">V192</f>
        <v>0.26096929999999996</v>
      </c>
      <c r="W194" s="64"/>
      <c r="X194" s="64">
        <f t="shared" si="370"/>
        <v>0.90900000000000003</v>
      </c>
      <c r="Y194" s="64">
        <f t="shared" si="370"/>
        <v>0.52</v>
      </c>
      <c r="Z194" s="64"/>
      <c r="AA194" s="64">
        <f t="shared" si="370"/>
        <v>0.90900000000000003</v>
      </c>
      <c r="AB194" s="64">
        <f t="shared" si="370"/>
        <v>0.4785045</v>
      </c>
      <c r="AC194" s="64"/>
      <c r="AD194" s="64">
        <f t="shared" ref="AD194:AJ194" si="371">AD192</f>
        <v>0.91500000000000004</v>
      </c>
      <c r="AE194" s="64">
        <f t="shared" ref="AE194:AG194" si="372">AE192</f>
        <v>0.91500000000000004</v>
      </c>
      <c r="AF194" s="64">
        <f t="shared" si="372"/>
        <v>0.4785045</v>
      </c>
      <c r="AG194" s="64">
        <f t="shared" si="372"/>
        <v>0.92400000000000004</v>
      </c>
      <c r="AH194" s="64">
        <f t="shared" ref="AH194" si="373">AH192</f>
        <v>0.91500000000000004</v>
      </c>
      <c r="AI194" s="64">
        <f t="shared" si="371"/>
        <v>0.92400000000000004</v>
      </c>
      <c r="AJ194" s="64">
        <f t="shared" si="371"/>
        <v>0.92400000000000004</v>
      </c>
      <c r="AK194" s="64">
        <f t="shared" ref="AK194:AL194" si="374">AK192</f>
        <v>0.91500000000000004</v>
      </c>
      <c r="AL194" s="64">
        <f t="shared" si="374"/>
        <v>0.92400000000000004</v>
      </c>
      <c r="AM194" s="50"/>
      <c r="AN194" s="112">
        <v>0.90900000000000003</v>
      </c>
      <c r="AO194" s="112">
        <f t="shared" ref="AO194" si="375">AO192</f>
        <v>0.90900000000000003</v>
      </c>
      <c r="AP194" s="116"/>
      <c r="AQ194" s="118"/>
      <c r="AR194" s="177"/>
      <c r="AS194" s="175"/>
      <c r="AT194" s="178"/>
    </row>
    <row r="195" spans="1:46" s="9" customFormat="1" ht="19.5" customHeight="1" x14ac:dyDescent="0.35">
      <c r="A195" s="26"/>
      <c r="B195" s="27" t="s">
        <v>12</v>
      </c>
      <c r="C195" s="50"/>
      <c r="D195" s="51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64"/>
      <c r="V195" s="64"/>
      <c r="W195" s="50"/>
      <c r="X195" s="111"/>
      <c r="Y195" s="64"/>
      <c r="Z195" s="64"/>
      <c r="AA195" s="64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111"/>
      <c r="AL195" s="111"/>
      <c r="AM195" s="50"/>
      <c r="AN195" s="112"/>
      <c r="AO195" s="112"/>
      <c r="AP195" s="116"/>
      <c r="AQ195" s="118"/>
      <c r="AR195" s="177"/>
      <c r="AS195" s="175"/>
      <c r="AT195" s="178"/>
    </row>
    <row r="196" spans="1:46" s="9" customFormat="1" ht="19.5" customHeight="1" x14ac:dyDescent="0.35">
      <c r="A196" s="26"/>
      <c r="B196" s="27" t="s">
        <v>13</v>
      </c>
      <c r="C196" s="50"/>
      <c r="D196" s="51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64"/>
      <c r="V196" s="64"/>
      <c r="W196" s="50"/>
      <c r="X196" s="111"/>
      <c r="Y196" s="64"/>
      <c r="Z196" s="64"/>
      <c r="AA196" s="64"/>
      <c r="AB196" s="111"/>
      <c r="AC196" s="111"/>
      <c r="AD196" s="111"/>
      <c r="AE196" s="111"/>
      <c r="AF196" s="111"/>
      <c r="AG196" s="111"/>
      <c r="AH196" s="111"/>
      <c r="AI196" s="111"/>
      <c r="AJ196" s="111"/>
      <c r="AK196" s="111"/>
      <c r="AL196" s="111"/>
      <c r="AM196" s="50"/>
      <c r="AN196" s="112"/>
      <c r="AO196" s="112"/>
      <c r="AP196" s="116"/>
      <c r="AQ196" s="118"/>
      <c r="AR196" s="177"/>
      <c r="AS196" s="175"/>
      <c r="AT196" s="178"/>
    </row>
    <row r="197" spans="1:46" s="92" customFormat="1" ht="19.5" customHeight="1" x14ac:dyDescent="0.35">
      <c r="A197" s="88" t="s">
        <v>34</v>
      </c>
      <c r="B197" s="89" t="s">
        <v>18</v>
      </c>
      <c r="C197" s="90">
        <v>12208</v>
      </c>
      <c r="D197" s="91">
        <v>10786</v>
      </c>
      <c r="E197" s="90">
        <v>13356</v>
      </c>
      <c r="F197" s="90">
        <v>11227.080099999999</v>
      </c>
      <c r="G197" s="90">
        <f>10975/1000</f>
        <v>10.975</v>
      </c>
      <c r="H197" s="90">
        <f>11057/1000</f>
        <v>11.057</v>
      </c>
      <c r="I197" s="90"/>
      <c r="J197" s="90">
        <f>7033/1000</f>
        <v>7.0330000000000004</v>
      </c>
      <c r="K197" s="90">
        <f>10292.6318/1000</f>
        <v>10.292631799999999</v>
      </c>
      <c r="L197" s="90"/>
      <c r="M197" s="90">
        <v>10.29</v>
      </c>
      <c r="N197" s="90"/>
      <c r="O197" s="90">
        <f>8972/1000</f>
        <v>8.9719999999999995</v>
      </c>
      <c r="P197" s="90">
        <f>12282.5689/1000</f>
        <v>12.282568899999999</v>
      </c>
      <c r="Q197" s="90"/>
      <c r="R197" s="90">
        <f>10732/1000</f>
        <v>10.731999999999999</v>
      </c>
      <c r="S197" s="90">
        <v>10.500570100000001</v>
      </c>
      <c r="T197" s="90"/>
      <c r="U197" s="90">
        <f>+U202</f>
        <v>10.482999999999999</v>
      </c>
      <c r="V197" s="90">
        <f>+V202</f>
        <v>9.8434039999999978</v>
      </c>
      <c r="W197" s="90"/>
      <c r="X197" s="310">
        <f>+X198</f>
        <v>10.565</v>
      </c>
      <c r="Y197" s="65">
        <f>+Y202</f>
        <v>10.876999999999999</v>
      </c>
      <c r="Z197" s="65"/>
      <c r="AA197" s="65">
        <f>+AA198</f>
        <v>10.53</v>
      </c>
      <c r="AB197" s="310">
        <f>+AB198</f>
        <v>10.782057400000001</v>
      </c>
      <c r="AC197" s="310"/>
      <c r="AD197" s="310">
        <f>+AD198</f>
        <v>10.034000000000001</v>
      </c>
      <c r="AE197" s="310">
        <f>+AE198</f>
        <v>10.034000000000001</v>
      </c>
      <c r="AF197" s="310">
        <f>+AF198</f>
        <v>10.782057400000001</v>
      </c>
      <c r="AG197" s="310">
        <f t="shared" ref="AG197:AL197" si="376">+AG198</f>
        <v>9.8699999999999992</v>
      </c>
      <c r="AH197" s="310">
        <f>+AH198</f>
        <v>10.034000000000001</v>
      </c>
      <c r="AI197" s="310">
        <f t="shared" si="376"/>
        <v>9.8699999999999992</v>
      </c>
      <c r="AJ197" s="310">
        <f t="shared" si="376"/>
        <v>9.8699999999999992</v>
      </c>
      <c r="AK197" s="310">
        <f>+AK198</f>
        <v>10.034000000000001</v>
      </c>
      <c r="AL197" s="310">
        <f t="shared" si="376"/>
        <v>9.8699999999999992</v>
      </c>
      <c r="AM197" s="14"/>
      <c r="AN197" s="120">
        <f>+AN198</f>
        <v>10.565</v>
      </c>
      <c r="AO197" s="120">
        <f>+AO198</f>
        <v>10.53</v>
      </c>
      <c r="AP197" s="118"/>
      <c r="AQ197" s="118"/>
      <c r="AR197" s="177"/>
      <c r="AS197" s="177"/>
      <c r="AT197" s="178"/>
    </row>
    <row r="198" spans="1:46" s="9" customFormat="1" ht="19.5" customHeight="1" x14ac:dyDescent="0.35">
      <c r="A198" s="26"/>
      <c r="B198" s="27" t="s">
        <v>11</v>
      </c>
      <c r="C198" s="50">
        <f t="shared" ref="C198:R198" si="377">C197</f>
        <v>12208</v>
      </c>
      <c r="D198" s="51">
        <f t="shared" si="377"/>
        <v>10786</v>
      </c>
      <c r="E198" s="50">
        <f t="shared" si="377"/>
        <v>13356</v>
      </c>
      <c r="F198" s="50">
        <f t="shared" si="377"/>
        <v>11227.080099999999</v>
      </c>
      <c r="G198" s="50">
        <f t="shared" si="377"/>
        <v>10.975</v>
      </c>
      <c r="H198" s="50">
        <f t="shared" si="377"/>
        <v>11.057</v>
      </c>
      <c r="I198" s="50"/>
      <c r="J198" s="50">
        <f t="shared" si="377"/>
        <v>7.0330000000000004</v>
      </c>
      <c r="K198" s="50">
        <f t="shared" si="377"/>
        <v>10.292631799999999</v>
      </c>
      <c r="L198" s="50"/>
      <c r="M198" s="50">
        <f>M197</f>
        <v>10.29</v>
      </c>
      <c r="N198" s="50"/>
      <c r="O198" s="50">
        <f t="shared" si="377"/>
        <v>8.9719999999999995</v>
      </c>
      <c r="P198" s="50">
        <f t="shared" si="377"/>
        <v>12.282568899999999</v>
      </c>
      <c r="Q198" s="50"/>
      <c r="R198" s="50">
        <f t="shared" si="377"/>
        <v>10.731999999999999</v>
      </c>
      <c r="S198" s="50">
        <f>S197</f>
        <v>10.500570100000001</v>
      </c>
      <c r="T198" s="50"/>
      <c r="U198" s="64">
        <f>+U197</f>
        <v>10.482999999999999</v>
      </c>
      <c r="V198" s="64">
        <f>+V197</f>
        <v>9.8434039999999978</v>
      </c>
      <c r="W198" s="50"/>
      <c r="X198" s="111">
        <f>+X202</f>
        <v>10.565</v>
      </c>
      <c r="Y198" s="64">
        <f>+Y197</f>
        <v>10.876999999999999</v>
      </c>
      <c r="Z198" s="64"/>
      <c r="AA198" s="64">
        <f>+AA202</f>
        <v>10.53</v>
      </c>
      <c r="AB198" s="111">
        <f>+AB202</f>
        <v>10.782057400000001</v>
      </c>
      <c r="AC198" s="111"/>
      <c r="AD198" s="111">
        <f t="shared" ref="AD198:AJ198" si="378">+AD202</f>
        <v>10.034000000000001</v>
      </c>
      <c r="AE198" s="111">
        <f t="shared" ref="AE198" si="379">+AE202</f>
        <v>10.034000000000001</v>
      </c>
      <c r="AF198" s="111">
        <f>+AF202</f>
        <v>10.782057400000001</v>
      </c>
      <c r="AG198" s="111">
        <f t="shared" ref="AG198" si="380">+AG202</f>
        <v>9.8699999999999992</v>
      </c>
      <c r="AH198" s="111">
        <f t="shared" ref="AH198" si="381">+AH202</f>
        <v>10.034000000000001</v>
      </c>
      <c r="AI198" s="111">
        <f t="shared" si="378"/>
        <v>9.8699999999999992</v>
      </c>
      <c r="AJ198" s="111">
        <f t="shared" si="378"/>
        <v>9.8699999999999992</v>
      </c>
      <c r="AK198" s="111">
        <f t="shared" ref="AK198:AL198" si="382">+AK202</f>
        <v>10.034000000000001</v>
      </c>
      <c r="AL198" s="111">
        <f t="shared" si="382"/>
        <v>9.8699999999999992</v>
      </c>
      <c r="AM198" s="50"/>
      <c r="AN198" s="112">
        <f>+AN202</f>
        <v>10.565</v>
      </c>
      <c r="AO198" s="112">
        <f>+AO202</f>
        <v>10.53</v>
      </c>
      <c r="AP198" s="116"/>
      <c r="AQ198" s="118"/>
      <c r="AR198" s="177"/>
      <c r="AS198" s="175"/>
      <c r="AT198" s="178"/>
    </row>
    <row r="199" spans="1:46" s="9" customFormat="1" ht="19.5" customHeight="1" x14ac:dyDescent="0.35">
      <c r="A199" s="26"/>
      <c r="B199" s="27" t="s">
        <v>12</v>
      </c>
      <c r="C199" s="50"/>
      <c r="D199" s="51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64"/>
      <c r="V199" s="64"/>
      <c r="W199" s="50"/>
      <c r="X199" s="111"/>
      <c r="Y199" s="64"/>
      <c r="Z199" s="64"/>
      <c r="AA199" s="64"/>
      <c r="AB199" s="111"/>
      <c r="AC199" s="111"/>
      <c r="AD199" s="111"/>
      <c r="AE199" s="111"/>
      <c r="AF199" s="111"/>
      <c r="AG199" s="111"/>
      <c r="AH199" s="111"/>
      <c r="AI199" s="111"/>
      <c r="AJ199" s="111"/>
      <c r="AK199" s="111"/>
      <c r="AL199" s="111"/>
      <c r="AM199" s="50"/>
      <c r="AN199" s="112"/>
      <c r="AO199" s="112"/>
      <c r="AP199" s="116"/>
      <c r="AQ199" s="118"/>
      <c r="AR199" s="177"/>
      <c r="AS199" s="175"/>
      <c r="AT199" s="178"/>
    </row>
    <row r="200" spans="1:46" s="9" customFormat="1" ht="19.5" customHeight="1" x14ac:dyDescent="0.35">
      <c r="A200" s="26"/>
      <c r="B200" s="27" t="s">
        <v>13</v>
      </c>
      <c r="C200" s="50"/>
      <c r="D200" s="51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64"/>
      <c r="V200" s="64"/>
      <c r="W200" s="50"/>
      <c r="X200" s="111"/>
      <c r="Y200" s="64"/>
      <c r="Z200" s="64"/>
      <c r="AA200" s="64"/>
      <c r="AB200" s="111"/>
      <c r="AC200" s="111"/>
      <c r="AD200" s="111"/>
      <c r="AE200" s="111"/>
      <c r="AF200" s="111"/>
      <c r="AG200" s="111"/>
      <c r="AH200" s="111"/>
      <c r="AI200" s="111"/>
      <c r="AJ200" s="111"/>
      <c r="AK200" s="111"/>
      <c r="AL200" s="111"/>
      <c r="AM200" s="50"/>
      <c r="AN200" s="112"/>
      <c r="AO200" s="112"/>
      <c r="AP200" s="116"/>
      <c r="AQ200" s="118"/>
      <c r="AR200" s="177"/>
      <c r="AS200" s="175"/>
      <c r="AT200" s="178"/>
    </row>
    <row r="201" spans="1:46" s="9" customFormat="1" ht="15.5" x14ac:dyDescent="0.35">
      <c r="A201" s="52">
        <v>5</v>
      </c>
      <c r="B201" s="40" t="s">
        <v>99</v>
      </c>
      <c r="C201" s="50"/>
      <c r="D201" s="51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64"/>
      <c r="V201" s="64"/>
      <c r="W201" s="50"/>
      <c r="X201" s="111"/>
      <c r="Y201" s="64"/>
      <c r="Z201" s="64"/>
      <c r="AA201" s="64"/>
      <c r="AB201" s="111"/>
      <c r="AC201" s="111"/>
      <c r="AD201" s="111"/>
      <c r="AE201" s="111"/>
      <c r="AF201" s="111"/>
      <c r="AG201" s="111"/>
      <c r="AH201" s="111"/>
      <c r="AI201" s="111"/>
      <c r="AJ201" s="111"/>
      <c r="AK201" s="111"/>
      <c r="AL201" s="111"/>
      <c r="AM201" s="50"/>
      <c r="AN201" s="112"/>
      <c r="AO201" s="112"/>
      <c r="AP201" s="116"/>
      <c r="AQ201" s="118"/>
      <c r="AR201" s="177"/>
      <c r="AS201" s="175"/>
      <c r="AT201" s="178"/>
    </row>
    <row r="202" spans="1:46" s="9" customFormat="1" ht="30" x14ac:dyDescent="0.35">
      <c r="A202" s="52">
        <v>6</v>
      </c>
      <c r="B202" s="39" t="s">
        <v>101</v>
      </c>
      <c r="C202" s="50"/>
      <c r="D202" s="51"/>
      <c r="E202" s="50"/>
      <c r="F202" s="50"/>
      <c r="G202" s="50">
        <f>G206+G213</f>
        <v>10.975</v>
      </c>
      <c r="H202" s="50">
        <f>H206+H213</f>
        <v>11.056473800000001</v>
      </c>
      <c r="I202" s="50"/>
      <c r="J202" s="50">
        <f>J206+J213</f>
        <v>7.0330000000000004</v>
      </c>
      <c r="K202" s="50">
        <f>K206+K213</f>
        <v>10.292631800000001</v>
      </c>
      <c r="L202" s="50"/>
      <c r="M202" s="50">
        <f>M197</f>
        <v>10.29</v>
      </c>
      <c r="N202" s="50"/>
      <c r="O202" s="50">
        <f>O206+O213</f>
        <v>8.9720000000000013</v>
      </c>
      <c r="P202" s="50">
        <f t="shared" ref="P202" si="383">P206+P213</f>
        <v>12.282568899999999</v>
      </c>
      <c r="Q202" s="50"/>
      <c r="R202" s="50">
        <f>R206+R213</f>
        <v>10.732000000000001</v>
      </c>
      <c r="S202" s="50">
        <f>S197</f>
        <v>10.500570100000001</v>
      </c>
      <c r="T202" s="50"/>
      <c r="U202" s="64">
        <f>+U206+U213</f>
        <v>10.482999999999999</v>
      </c>
      <c r="V202" s="64">
        <f>+V206+V213</f>
        <v>9.8434039999999978</v>
      </c>
      <c r="W202" s="50"/>
      <c r="X202" s="111">
        <f>+X213</f>
        <v>10.565</v>
      </c>
      <c r="Y202" s="64">
        <f>+Y206+Y213</f>
        <v>10.876999999999999</v>
      </c>
      <c r="Z202" s="64"/>
      <c r="AA202" s="64">
        <f t="shared" ref="AA202:AB202" si="384">+AA206+AA213</f>
        <v>10.53</v>
      </c>
      <c r="AB202" s="64">
        <f t="shared" si="384"/>
        <v>10.782057400000001</v>
      </c>
      <c r="AC202" s="64"/>
      <c r="AD202" s="64">
        <f>+AD206+AD213</f>
        <v>10.034000000000001</v>
      </c>
      <c r="AE202" s="64">
        <f>+AE206+AE213</f>
        <v>10.034000000000001</v>
      </c>
      <c r="AF202" s="64">
        <f t="shared" ref="AF202:AG202" si="385">+AF206+AF213</f>
        <v>10.782057400000001</v>
      </c>
      <c r="AG202" s="64">
        <f t="shared" si="385"/>
        <v>9.8699999999999992</v>
      </c>
      <c r="AH202" s="64">
        <f>+AH206+AH213</f>
        <v>10.034000000000001</v>
      </c>
      <c r="AI202" s="64">
        <f t="shared" ref="AI202" si="386">+AI206+AI213</f>
        <v>9.8699999999999992</v>
      </c>
      <c r="AJ202" s="64">
        <f t="shared" ref="AJ202:AL202" si="387">+AJ206+AJ213</f>
        <v>9.8699999999999992</v>
      </c>
      <c r="AK202" s="64">
        <f>+AK206+AK213</f>
        <v>10.034000000000001</v>
      </c>
      <c r="AL202" s="64">
        <f t="shared" si="387"/>
        <v>9.8699999999999992</v>
      </c>
      <c r="AM202" s="50"/>
      <c r="AN202" s="112">
        <f>+AN213</f>
        <v>10.565</v>
      </c>
      <c r="AO202" s="112">
        <f>AO206+AO213</f>
        <v>10.53</v>
      </c>
      <c r="AP202" s="116"/>
      <c r="AQ202" s="118"/>
      <c r="AR202" s="177"/>
      <c r="AS202" s="175"/>
      <c r="AT202" s="178"/>
    </row>
    <row r="203" spans="1:46" s="9" customFormat="1" ht="19.5" customHeight="1" x14ac:dyDescent="0.35">
      <c r="A203" s="53"/>
      <c r="B203" s="40" t="s">
        <v>11</v>
      </c>
      <c r="C203" s="50"/>
      <c r="D203" s="51"/>
      <c r="E203" s="50"/>
      <c r="F203" s="50"/>
      <c r="G203" s="50"/>
      <c r="H203" s="50"/>
      <c r="I203" s="50"/>
      <c r="J203" s="50"/>
      <c r="K203" s="50"/>
      <c r="L203" s="50"/>
      <c r="M203" s="50">
        <f>M202</f>
        <v>10.29</v>
      </c>
      <c r="N203" s="50"/>
      <c r="O203" s="50"/>
      <c r="P203" s="50">
        <f>P202</f>
        <v>12.282568899999999</v>
      </c>
      <c r="Q203" s="50"/>
      <c r="R203" s="50">
        <f>R202</f>
        <v>10.732000000000001</v>
      </c>
      <c r="S203" s="50">
        <f>S202</f>
        <v>10.500570100000001</v>
      </c>
      <c r="T203" s="50"/>
      <c r="U203" s="64"/>
      <c r="V203" s="64"/>
      <c r="W203" s="50"/>
      <c r="X203" s="111">
        <f>X202</f>
        <v>10.565</v>
      </c>
      <c r="Y203" s="64"/>
      <c r="Z203" s="64"/>
      <c r="AA203" s="64">
        <f>AA202</f>
        <v>10.53</v>
      </c>
      <c r="AB203" s="64">
        <f>AB202</f>
        <v>10.782057400000001</v>
      </c>
      <c r="AC203" s="64"/>
      <c r="AD203" s="64">
        <f>AD202</f>
        <v>10.034000000000001</v>
      </c>
      <c r="AE203" s="64">
        <f>AE202</f>
        <v>10.034000000000001</v>
      </c>
      <c r="AF203" s="64">
        <f>AF202</f>
        <v>10.782057400000001</v>
      </c>
      <c r="AG203" s="64">
        <f t="shared" ref="AG203" si="388">AG202</f>
        <v>9.8699999999999992</v>
      </c>
      <c r="AH203" s="64">
        <f>AH202</f>
        <v>10.034000000000001</v>
      </c>
      <c r="AI203" s="64">
        <f t="shared" ref="AI203" si="389">AI202</f>
        <v>9.8699999999999992</v>
      </c>
      <c r="AJ203" s="64">
        <f t="shared" ref="AJ203:AL203" si="390">AJ202</f>
        <v>9.8699999999999992</v>
      </c>
      <c r="AK203" s="64">
        <f>AK202</f>
        <v>10.034000000000001</v>
      </c>
      <c r="AL203" s="64">
        <f t="shared" si="390"/>
        <v>9.8699999999999992</v>
      </c>
      <c r="AM203" s="50"/>
      <c r="AN203" s="112">
        <f>AN202</f>
        <v>10.565</v>
      </c>
      <c r="AO203" s="112">
        <f>AO202</f>
        <v>10.53</v>
      </c>
      <c r="AP203" s="116"/>
      <c r="AQ203" s="118"/>
      <c r="AR203" s="177"/>
      <c r="AS203" s="175"/>
      <c r="AT203" s="178"/>
    </row>
    <row r="204" spans="1:46" s="9" customFormat="1" ht="19.5" customHeight="1" x14ac:dyDescent="0.35">
      <c r="A204" s="53"/>
      <c r="B204" s="40" t="s">
        <v>95</v>
      </c>
      <c r="C204" s="50"/>
      <c r="D204" s="51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64"/>
      <c r="V204" s="64"/>
      <c r="W204" s="50"/>
      <c r="X204" s="111"/>
      <c r="Y204" s="64"/>
      <c r="Z204" s="64"/>
      <c r="AA204" s="64"/>
      <c r="AB204" s="111"/>
      <c r="AC204" s="111"/>
      <c r="AD204" s="111"/>
      <c r="AE204" s="111"/>
      <c r="AF204" s="111"/>
      <c r="AG204" s="111"/>
      <c r="AH204" s="111"/>
      <c r="AI204" s="111"/>
      <c r="AJ204" s="111"/>
      <c r="AK204" s="111"/>
      <c r="AL204" s="111"/>
      <c r="AM204" s="50"/>
      <c r="AN204" s="112"/>
      <c r="AO204" s="112"/>
      <c r="AP204" s="116"/>
      <c r="AQ204" s="118"/>
      <c r="AR204" s="177"/>
      <c r="AS204" s="175"/>
      <c r="AT204" s="178"/>
    </row>
    <row r="205" spans="1:46" s="9" customFormat="1" ht="19.5" customHeight="1" x14ac:dyDescent="0.35">
      <c r="A205" s="53"/>
      <c r="B205" s="40" t="s">
        <v>78</v>
      </c>
      <c r="C205" s="50"/>
      <c r="D205" s="51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64"/>
      <c r="V205" s="64"/>
      <c r="W205" s="50"/>
      <c r="X205" s="111"/>
      <c r="Y205" s="64"/>
      <c r="Z205" s="64"/>
      <c r="AA205" s="64"/>
      <c r="AB205" s="111"/>
      <c r="AC205" s="111"/>
      <c r="AD205" s="111"/>
      <c r="AE205" s="111"/>
      <c r="AF205" s="111"/>
      <c r="AG205" s="111"/>
      <c r="AH205" s="111"/>
      <c r="AI205" s="111"/>
      <c r="AJ205" s="111"/>
      <c r="AK205" s="111"/>
      <c r="AL205" s="111"/>
      <c r="AM205" s="50"/>
      <c r="AN205" s="112"/>
      <c r="AO205" s="112"/>
      <c r="AP205" s="116"/>
      <c r="AQ205" s="118"/>
      <c r="AR205" s="177"/>
      <c r="AS205" s="175"/>
      <c r="AT205" s="178"/>
    </row>
    <row r="206" spans="1:46" s="9" customFormat="1" ht="19.5" customHeight="1" x14ac:dyDescent="0.35">
      <c r="A206" s="52">
        <v>7</v>
      </c>
      <c r="B206" s="39" t="s">
        <v>111</v>
      </c>
      <c r="C206" s="50"/>
      <c r="D206" s="51"/>
      <c r="E206" s="50"/>
      <c r="F206" s="50"/>
      <c r="G206" s="50">
        <v>0</v>
      </c>
      <c r="H206" s="50">
        <v>4.5625100000000002E-2</v>
      </c>
      <c r="I206" s="50"/>
      <c r="J206" s="50">
        <v>0</v>
      </c>
      <c r="K206" s="50">
        <v>0.66756389999999999</v>
      </c>
      <c r="L206" s="50"/>
      <c r="M206" s="50">
        <v>0.67</v>
      </c>
      <c r="N206" s="50"/>
      <c r="O206" s="50">
        <v>0</v>
      </c>
      <c r="P206" s="50">
        <v>0.41599799999999998</v>
      </c>
      <c r="Q206" s="50"/>
      <c r="R206" s="50">
        <v>0</v>
      </c>
      <c r="S206" s="50">
        <f>[1]год!$G$260/1000</f>
        <v>0.29784570000000005</v>
      </c>
      <c r="T206" s="50"/>
      <c r="U206" s="64">
        <v>0</v>
      </c>
      <c r="V206" s="64">
        <f>312.0504/1000</f>
        <v>0.31205040000000001</v>
      </c>
      <c r="W206" s="50"/>
      <c r="X206" s="111">
        <v>0</v>
      </c>
      <c r="Y206" s="64">
        <f>822/1000</f>
        <v>0.82199999999999995</v>
      </c>
      <c r="Z206" s="64"/>
      <c r="AA206" s="64">
        <v>0</v>
      </c>
      <c r="AB206" s="111">
        <f>758.8164/1000</f>
        <v>0.75881640000000006</v>
      </c>
      <c r="AC206" s="111"/>
      <c r="AD206" s="111">
        <v>0</v>
      </c>
      <c r="AE206" s="111">
        <v>0</v>
      </c>
      <c r="AF206" s="111">
        <f>758.8164/1000</f>
        <v>0.75881640000000006</v>
      </c>
      <c r="AG206" s="111"/>
      <c r="AH206" s="111">
        <v>0</v>
      </c>
      <c r="AI206" s="111"/>
      <c r="AJ206" s="111"/>
      <c r="AK206" s="111">
        <v>0</v>
      </c>
      <c r="AL206" s="111"/>
      <c r="AM206" s="50"/>
      <c r="AN206" s="112">
        <v>0</v>
      </c>
      <c r="AO206" s="112">
        <v>0</v>
      </c>
      <c r="AP206" s="116"/>
      <c r="AQ206" s="118"/>
      <c r="AR206" s="177"/>
      <c r="AS206" s="175"/>
      <c r="AT206" s="178"/>
    </row>
    <row r="207" spans="1:46" s="9" customFormat="1" ht="19.5" customHeight="1" x14ac:dyDescent="0.35">
      <c r="A207" s="53"/>
      <c r="B207" s="41" t="s">
        <v>112</v>
      </c>
      <c r="C207" s="50"/>
      <c r="D207" s="51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64"/>
      <c r="V207" s="64"/>
      <c r="W207" s="50"/>
      <c r="X207" s="111"/>
      <c r="Y207" s="64"/>
      <c r="Z207" s="64"/>
      <c r="AA207" s="64"/>
      <c r="AB207" s="111"/>
      <c r="AC207" s="111"/>
      <c r="AD207" s="111"/>
      <c r="AE207" s="111"/>
      <c r="AF207" s="111"/>
      <c r="AG207" s="111"/>
      <c r="AH207" s="111"/>
      <c r="AI207" s="111"/>
      <c r="AJ207" s="111"/>
      <c r="AK207" s="111"/>
      <c r="AL207" s="111"/>
      <c r="AM207" s="50"/>
      <c r="AN207" s="112"/>
      <c r="AO207" s="112"/>
      <c r="AP207" s="116"/>
      <c r="AQ207" s="118"/>
      <c r="AR207" s="177"/>
      <c r="AS207" s="175"/>
      <c r="AT207" s="178"/>
    </row>
    <row r="208" spans="1:46" s="9" customFormat="1" ht="19.5" customHeight="1" x14ac:dyDescent="0.35">
      <c r="A208" s="53"/>
      <c r="B208" s="41" t="s">
        <v>113</v>
      </c>
      <c r="C208" s="50"/>
      <c r="D208" s="51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64"/>
      <c r="V208" s="64"/>
      <c r="W208" s="50"/>
      <c r="X208" s="111"/>
      <c r="Y208" s="64"/>
      <c r="Z208" s="64"/>
      <c r="AA208" s="64"/>
      <c r="AB208" s="111"/>
      <c r="AC208" s="111"/>
      <c r="AD208" s="111"/>
      <c r="AE208" s="111"/>
      <c r="AF208" s="111"/>
      <c r="AG208" s="111"/>
      <c r="AH208" s="111"/>
      <c r="AI208" s="111"/>
      <c r="AJ208" s="111"/>
      <c r="AK208" s="111"/>
      <c r="AL208" s="111"/>
      <c r="AM208" s="50"/>
      <c r="AN208" s="112"/>
      <c r="AO208" s="112"/>
      <c r="AP208" s="116"/>
      <c r="AQ208" s="118"/>
      <c r="AR208" s="177"/>
      <c r="AS208" s="175"/>
      <c r="AT208" s="178"/>
    </row>
    <row r="209" spans="1:46" s="9" customFormat="1" ht="19.5" customHeight="1" x14ac:dyDescent="0.35">
      <c r="A209" s="53"/>
      <c r="B209" s="41" t="s">
        <v>114</v>
      </c>
      <c r="C209" s="50"/>
      <c r="D209" s="51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64">
        <f>U206/U202*100</f>
        <v>0</v>
      </c>
      <c r="V209" s="64">
        <f>V206/V202*100</f>
        <v>3.1701472376832247</v>
      </c>
      <c r="W209" s="50"/>
      <c r="X209" s="111"/>
      <c r="Y209" s="64">
        <f>Y206/Y202*100</f>
        <v>7.5572308540957991</v>
      </c>
      <c r="Z209" s="64"/>
      <c r="AA209" s="64"/>
      <c r="AB209" s="111"/>
      <c r="AC209" s="111"/>
      <c r="AD209" s="111"/>
      <c r="AE209" s="111"/>
      <c r="AF209" s="111"/>
      <c r="AG209" s="111"/>
      <c r="AH209" s="111"/>
      <c r="AI209" s="111"/>
      <c r="AJ209" s="111"/>
      <c r="AK209" s="111"/>
      <c r="AL209" s="111"/>
      <c r="AM209" s="50"/>
      <c r="AN209" s="112"/>
      <c r="AO209" s="112"/>
      <c r="AP209" s="116"/>
      <c r="AQ209" s="118"/>
      <c r="AR209" s="177"/>
      <c r="AS209" s="175"/>
      <c r="AT209" s="178"/>
    </row>
    <row r="210" spans="1:46" s="9" customFormat="1" ht="19.5" customHeight="1" x14ac:dyDescent="0.35">
      <c r="A210" s="53"/>
      <c r="B210" s="40" t="s">
        <v>11</v>
      </c>
      <c r="C210" s="50"/>
      <c r="D210" s="51"/>
      <c r="E210" s="50"/>
      <c r="F210" s="50"/>
      <c r="G210" s="50"/>
      <c r="H210" s="50"/>
      <c r="I210" s="50"/>
      <c r="J210" s="50"/>
      <c r="K210" s="50"/>
      <c r="L210" s="50"/>
      <c r="M210" s="50">
        <f>M206</f>
        <v>0.67</v>
      </c>
      <c r="N210" s="50"/>
      <c r="O210" s="50"/>
      <c r="P210" s="50">
        <f>P206</f>
        <v>0.41599799999999998</v>
      </c>
      <c r="Q210" s="50"/>
      <c r="R210" s="50">
        <f>R206</f>
        <v>0</v>
      </c>
      <c r="S210" s="50">
        <f>S206</f>
        <v>0.29784570000000005</v>
      </c>
      <c r="T210" s="50"/>
      <c r="U210" s="64"/>
      <c r="V210" s="64"/>
      <c r="W210" s="50"/>
      <c r="X210" s="111">
        <f>X206</f>
        <v>0</v>
      </c>
      <c r="Y210" s="64"/>
      <c r="Z210" s="64"/>
      <c r="AA210" s="64">
        <f>AA206</f>
        <v>0</v>
      </c>
      <c r="AB210" s="111">
        <f>AB206</f>
        <v>0.75881640000000006</v>
      </c>
      <c r="AC210" s="111"/>
      <c r="AD210" s="111">
        <f t="shared" ref="AD210" si="391">AD206</f>
        <v>0</v>
      </c>
      <c r="AE210" s="111">
        <f t="shared" ref="AE210" si="392">AE206</f>
        <v>0</v>
      </c>
      <c r="AF210" s="111">
        <f>AF206</f>
        <v>0.75881640000000006</v>
      </c>
      <c r="AG210" s="111">
        <f>AG206</f>
        <v>0</v>
      </c>
      <c r="AH210" s="111">
        <f t="shared" ref="AH210" si="393">AH206</f>
        <v>0</v>
      </c>
      <c r="AI210" s="111">
        <f>AI206</f>
        <v>0</v>
      </c>
      <c r="AJ210" s="111">
        <f>AJ206</f>
        <v>0</v>
      </c>
      <c r="AK210" s="111">
        <f t="shared" ref="AK210" si="394">AK206</f>
        <v>0</v>
      </c>
      <c r="AL210" s="111">
        <f>AL206</f>
        <v>0</v>
      </c>
      <c r="AM210" s="50"/>
      <c r="AN210" s="112">
        <f>AN206</f>
        <v>0</v>
      </c>
      <c r="AO210" s="112">
        <f>AO206</f>
        <v>0</v>
      </c>
      <c r="AP210" s="116"/>
      <c r="AQ210" s="118"/>
      <c r="AR210" s="177"/>
      <c r="AS210" s="175"/>
      <c r="AT210" s="178"/>
    </row>
    <row r="211" spans="1:46" s="9" customFormat="1" ht="19.5" customHeight="1" x14ac:dyDescent="0.35">
      <c r="A211" s="53"/>
      <c r="B211" s="40" t="s">
        <v>95</v>
      </c>
      <c r="C211" s="50"/>
      <c r="D211" s="51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64"/>
      <c r="V211" s="64"/>
      <c r="W211" s="50"/>
      <c r="X211" s="111"/>
      <c r="Y211" s="64"/>
      <c r="Z211" s="64"/>
      <c r="AA211" s="64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50"/>
      <c r="AN211" s="112"/>
      <c r="AO211" s="112"/>
      <c r="AP211" s="116"/>
      <c r="AQ211" s="118"/>
      <c r="AR211" s="177"/>
      <c r="AS211" s="175"/>
      <c r="AT211" s="178"/>
    </row>
    <row r="212" spans="1:46" s="9" customFormat="1" ht="19.5" customHeight="1" x14ac:dyDescent="0.35">
      <c r="A212" s="53"/>
      <c r="B212" s="40" t="s">
        <v>78</v>
      </c>
      <c r="C212" s="50"/>
      <c r="D212" s="51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64"/>
      <c r="V212" s="64"/>
      <c r="W212" s="50"/>
      <c r="X212" s="111"/>
      <c r="Y212" s="64"/>
      <c r="Z212" s="64"/>
      <c r="AA212" s="64"/>
      <c r="AB212" s="111"/>
      <c r="AC212" s="111"/>
      <c r="AD212" s="111"/>
      <c r="AE212" s="111"/>
      <c r="AF212" s="111"/>
      <c r="AG212" s="111"/>
      <c r="AH212" s="111"/>
      <c r="AI212" s="111"/>
      <c r="AJ212" s="111"/>
      <c r="AK212" s="111"/>
      <c r="AL212" s="111"/>
      <c r="AM212" s="50"/>
      <c r="AN212" s="112"/>
      <c r="AO212" s="112"/>
      <c r="AP212" s="116"/>
      <c r="AQ212" s="118"/>
      <c r="AR212" s="177"/>
      <c r="AS212" s="175"/>
      <c r="AT212" s="178"/>
    </row>
    <row r="213" spans="1:46" s="9" customFormat="1" ht="30" x14ac:dyDescent="0.35">
      <c r="A213" s="52">
        <v>8</v>
      </c>
      <c r="B213" s="39" t="s">
        <v>115</v>
      </c>
      <c r="C213" s="50"/>
      <c r="D213" s="51"/>
      <c r="E213" s="50"/>
      <c r="F213" s="50"/>
      <c r="G213" s="50">
        <f>G218+G220+G221+G222</f>
        <v>10.975</v>
      </c>
      <c r="H213" s="50">
        <f>H218+H220+H221+H222</f>
        <v>11.0108487</v>
      </c>
      <c r="I213" s="50"/>
      <c r="J213" s="50">
        <f>J217+J218+J222</f>
        <v>7.0330000000000004</v>
      </c>
      <c r="K213" s="50">
        <f>K217+K218+K222</f>
        <v>9.6250679000000012</v>
      </c>
      <c r="L213" s="50"/>
      <c r="M213" s="50">
        <f>M217+M218+M220+M221+M222</f>
        <v>9.629999999999999</v>
      </c>
      <c r="N213" s="50"/>
      <c r="O213" s="50">
        <f>O217+O218+O220+O221+O222</f>
        <v>8.9720000000000013</v>
      </c>
      <c r="P213" s="50">
        <f>P217+P218+P220+P221+P222</f>
        <v>11.866570899999999</v>
      </c>
      <c r="Q213" s="50"/>
      <c r="R213" s="50">
        <f>R217+R218+R220+R221+R222</f>
        <v>10.732000000000001</v>
      </c>
      <c r="S213" s="50">
        <f>S217+S218+S220+S221+S222</f>
        <v>10.202724399999999</v>
      </c>
      <c r="T213" s="50"/>
      <c r="U213" s="64">
        <f t="shared" ref="U213:V213" si="395">U217+U218+U220+U221+U222</f>
        <v>10.482999999999999</v>
      </c>
      <c r="V213" s="64">
        <f t="shared" si="395"/>
        <v>9.5313535999999974</v>
      </c>
      <c r="W213" s="50"/>
      <c r="X213" s="111">
        <f>+X217+X218+X220+X221+X222</f>
        <v>10.565</v>
      </c>
      <c r="Y213" s="64">
        <f t="shared" ref="Y213" si="396">Y217+Y218+Y220+Y221+Y222</f>
        <v>10.055</v>
      </c>
      <c r="Z213" s="64"/>
      <c r="AA213" s="64">
        <f>+AA217+AA218+AA220+AA221+AA222</f>
        <v>10.53</v>
      </c>
      <c r="AB213" s="111">
        <f>+AB217+AB218+AB220+AB221+AB222</f>
        <v>10.023241000000001</v>
      </c>
      <c r="AC213" s="111"/>
      <c r="AD213" s="111">
        <f t="shared" ref="AD213:AJ213" si="397">+AD217+AD218+AD220+AD221+AD222</f>
        <v>10.034000000000001</v>
      </c>
      <c r="AE213" s="111">
        <f t="shared" ref="AE213" si="398">+AE217+AE218+AE220+AE221+AE222</f>
        <v>10.034000000000001</v>
      </c>
      <c r="AF213" s="111">
        <f>+AF217+AF218+AF220+AF221+AF222</f>
        <v>10.023241000000001</v>
      </c>
      <c r="AG213" s="111">
        <f t="shared" ref="AG213" si="399">+AG217+AG218+AG220+AG221+AG222</f>
        <v>9.8699999999999992</v>
      </c>
      <c r="AH213" s="111">
        <f t="shared" ref="AH213" si="400">+AH217+AH218+AH220+AH221+AH222</f>
        <v>10.034000000000001</v>
      </c>
      <c r="AI213" s="111">
        <f t="shared" si="397"/>
        <v>9.8699999999999992</v>
      </c>
      <c r="AJ213" s="111">
        <f t="shared" si="397"/>
        <v>9.8699999999999992</v>
      </c>
      <c r="AK213" s="111">
        <f t="shared" ref="AK213:AL213" si="401">+AK217+AK218+AK220+AK221+AK222</f>
        <v>10.034000000000001</v>
      </c>
      <c r="AL213" s="111">
        <f t="shared" si="401"/>
        <v>9.8699999999999992</v>
      </c>
      <c r="AM213" s="50"/>
      <c r="AN213" s="112">
        <f>+AN217+AN218+AN220+AN221+AN222</f>
        <v>10.565</v>
      </c>
      <c r="AO213" s="112">
        <f>AO217+AO218+AO220+AO221+AO222</f>
        <v>10.53</v>
      </c>
      <c r="AP213" s="116"/>
      <c r="AQ213" s="118"/>
      <c r="AR213" s="177"/>
      <c r="AS213" s="175"/>
      <c r="AT213" s="178"/>
    </row>
    <row r="214" spans="1:46" s="9" customFormat="1" ht="19.5" customHeight="1" x14ac:dyDescent="0.35">
      <c r="A214" s="54"/>
      <c r="B214" s="40" t="s">
        <v>11</v>
      </c>
      <c r="C214" s="50"/>
      <c r="D214" s="51"/>
      <c r="E214" s="50"/>
      <c r="F214" s="50"/>
      <c r="G214" s="50"/>
      <c r="H214" s="50"/>
      <c r="I214" s="50"/>
      <c r="J214" s="50"/>
      <c r="K214" s="50"/>
      <c r="L214" s="50"/>
      <c r="M214" s="50">
        <f>M213</f>
        <v>9.629999999999999</v>
      </c>
      <c r="N214" s="50"/>
      <c r="O214" s="50"/>
      <c r="P214" s="50">
        <f>P213</f>
        <v>11.866570899999999</v>
      </c>
      <c r="Q214" s="50"/>
      <c r="R214" s="50">
        <f>R213</f>
        <v>10.732000000000001</v>
      </c>
      <c r="S214" s="50">
        <f>S213</f>
        <v>10.202724399999999</v>
      </c>
      <c r="T214" s="50"/>
      <c r="U214" s="64"/>
      <c r="V214" s="64"/>
      <c r="W214" s="50"/>
      <c r="X214" s="111">
        <f>X213</f>
        <v>10.565</v>
      </c>
      <c r="Y214" s="64"/>
      <c r="Z214" s="64"/>
      <c r="AA214" s="64">
        <f>AA213</f>
        <v>10.53</v>
      </c>
      <c r="AB214" s="111">
        <f>AB213</f>
        <v>10.023241000000001</v>
      </c>
      <c r="AC214" s="111"/>
      <c r="AD214" s="111">
        <f t="shared" ref="AD214:AJ214" si="402">AD213</f>
        <v>10.034000000000001</v>
      </c>
      <c r="AE214" s="111">
        <f t="shared" ref="AE214" si="403">AE213</f>
        <v>10.034000000000001</v>
      </c>
      <c r="AF214" s="111">
        <f>AF213</f>
        <v>10.023241000000001</v>
      </c>
      <c r="AG214" s="111">
        <f t="shared" ref="AG214" si="404">AG213</f>
        <v>9.8699999999999992</v>
      </c>
      <c r="AH214" s="111">
        <f t="shared" ref="AH214" si="405">AH213</f>
        <v>10.034000000000001</v>
      </c>
      <c r="AI214" s="111">
        <f t="shared" si="402"/>
        <v>9.8699999999999992</v>
      </c>
      <c r="AJ214" s="111">
        <f t="shared" si="402"/>
        <v>9.8699999999999992</v>
      </c>
      <c r="AK214" s="111">
        <f t="shared" ref="AK214:AL214" si="406">AK213</f>
        <v>10.034000000000001</v>
      </c>
      <c r="AL214" s="111">
        <f t="shared" si="406"/>
        <v>9.8699999999999992</v>
      </c>
      <c r="AM214" s="50"/>
      <c r="AN214" s="112">
        <f>AN213</f>
        <v>10.565</v>
      </c>
      <c r="AO214" s="112">
        <f>AO213</f>
        <v>10.53</v>
      </c>
      <c r="AP214" s="116"/>
      <c r="AQ214" s="118"/>
      <c r="AR214" s="177"/>
      <c r="AS214" s="175"/>
      <c r="AT214" s="178"/>
    </row>
    <row r="215" spans="1:46" s="9" customFormat="1" ht="19.5" customHeight="1" x14ac:dyDescent="0.35">
      <c r="A215" s="54"/>
      <c r="B215" s="40" t="s">
        <v>95</v>
      </c>
      <c r="C215" s="50"/>
      <c r="D215" s="51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64"/>
      <c r="V215" s="64"/>
      <c r="W215" s="50"/>
      <c r="X215" s="111"/>
      <c r="Y215" s="64"/>
      <c r="Z215" s="64"/>
      <c r="AA215" s="64"/>
      <c r="AB215" s="111"/>
      <c r="AC215" s="111"/>
      <c r="AD215" s="64"/>
      <c r="AE215" s="64"/>
      <c r="AF215" s="111"/>
      <c r="AG215" s="111"/>
      <c r="AH215" s="64"/>
      <c r="AI215" s="111"/>
      <c r="AJ215" s="111"/>
      <c r="AK215" s="64"/>
      <c r="AL215" s="111"/>
      <c r="AM215" s="50"/>
      <c r="AN215" s="112"/>
      <c r="AO215" s="112"/>
      <c r="AP215" s="116"/>
      <c r="AQ215" s="118"/>
      <c r="AR215" s="177"/>
      <c r="AS215" s="175"/>
      <c r="AT215" s="178"/>
    </row>
    <row r="216" spans="1:46" s="9" customFormat="1" ht="19.5" customHeight="1" x14ac:dyDescent="0.35">
      <c r="A216" s="54"/>
      <c r="B216" s="40" t="s">
        <v>78</v>
      </c>
      <c r="C216" s="50"/>
      <c r="D216" s="51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64"/>
      <c r="V216" s="64"/>
      <c r="W216" s="50"/>
      <c r="X216" s="111"/>
      <c r="Y216" s="64"/>
      <c r="Z216" s="64"/>
      <c r="AA216" s="64"/>
      <c r="AB216" s="111"/>
      <c r="AC216" s="111"/>
      <c r="AD216" s="64"/>
      <c r="AE216" s="64"/>
      <c r="AF216" s="111"/>
      <c r="AG216" s="111"/>
      <c r="AH216" s="64"/>
      <c r="AI216" s="111"/>
      <c r="AJ216" s="111"/>
      <c r="AK216" s="64"/>
      <c r="AL216" s="111"/>
      <c r="AM216" s="50"/>
      <c r="AN216" s="112"/>
      <c r="AO216" s="112"/>
      <c r="AP216" s="116"/>
      <c r="AQ216" s="118"/>
      <c r="AR216" s="177"/>
      <c r="AS216" s="175"/>
      <c r="AT216" s="178"/>
    </row>
    <row r="217" spans="1:46" s="9" customFormat="1" ht="19.5" customHeight="1" x14ac:dyDescent="0.35">
      <c r="A217" s="54"/>
      <c r="B217" s="40" t="s">
        <v>135</v>
      </c>
      <c r="C217" s="50"/>
      <c r="D217" s="51"/>
      <c r="E217" s="50"/>
      <c r="F217" s="50"/>
      <c r="G217" s="50"/>
      <c r="H217" s="50"/>
      <c r="I217" s="50"/>
      <c r="J217" s="50">
        <v>0</v>
      </c>
      <c r="K217" s="50">
        <v>0</v>
      </c>
      <c r="L217" s="50"/>
      <c r="M217" s="50">
        <v>0</v>
      </c>
      <c r="N217" s="50"/>
      <c r="O217" s="50">
        <v>0</v>
      </c>
      <c r="P217" s="50">
        <v>0</v>
      </c>
      <c r="Q217" s="50"/>
      <c r="R217" s="50">
        <v>0</v>
      </c>
      <c r="S217" s="50">
        <v>0</v>
      </c>
      <c r="T217" s="50"/>
      <c r="U217" s="64">
        <v>0</v>
      </c>
      <c r="V217" s="64">
        <v>0</v>
      </c>
      <c r="W217" s="50"/>
      <c r="X217" s="111">
        <v>0</v>
      </c>
      <c r="Y217" s="64">
        <v>0</v>
      </c>
      <c r="Z217" s="64"/>
      <c r="AA217" s="64">
        <v>0</v>
      </c>
      <c r="AB217" s="111">
        <v>0</v>
      </c>
      <c r="AC217" s="111"/>
      <c r="AD217" s="64">
        <v>0</v>
      </c>
      <c r="AE217" s="64">
        <v>0</v>
      </c>
      <c r="AF217" s="111">
        <v>0</v>
      </c>
      <c r="AG217" s="111">
        <v>0</v>
      </c>
      <c r="AH217" s="64">
        <v>0</v>
      </c>
      <c r="AI217" s="111">
        <v>0</v>
      </c>
      <c r="AJ217" s="111">
        <v>0</v>
      </c>
      <c r="AK217" s="64">
        <v>0</v>
      </c>
      <c r="AL217" s="111">
        <v>0</v>
      </c>
      <c r="AM217" s="50"/>
      <c r="AN217" s="112">
        <v>0</v>
      </c>
      <c r="AO217" s="112">
        <v>0</v>
      </c>
      <c r="AP217" s="116"/>
      <c r="AQ217" s="118"/>
      <c r="AR217" s="177"/>
      <c r="AS217" s="175"/>
      <c r="AT217" s="178"/>
    </row>
    <row r="218" spans="1:46" s="9" customFormat="1" ht="19.5" customHeight="1" x14ac:dyDescent="0.35">
      <c r="A218" s="55" t="s">
        <v>116</v>
      </c>
      <c r="B218" s="40" t="s">
        <v>119</v>
      </c>
      <c r="C218" s="50"/>
      <c r="D218" s="51"/>
      <c r="E218" s="50"/>
      <c r="F218" s="50"/>
      <c r="G218" s="50">
        <v>0.112</v>
      </c>
      <c r="H218" s="50">
        <f>0.1049084+0.0016977</f>
        <v>0.1066061</v>
      </c>
      <c r="I218" s="50"/>
      <c r="J218" s="50">
        <v>7.1999999999999995E-2</v>
      </c>
      <c r="K218" s="50">
        <v>8.6019799999999993E-2</v>
      </c>
      <c r="L218" s="50"/>
      <c r="M218" s="50">
        <v>0.09</v>
      </c>
      <c r="N218" s="50"/>
      <c r="O218" s="50">
        <v>9.1999999999999998E-2</v>
      </c>
      <c r="P218" s="50">
        <f>0.0953265+0.0026265</f>
        <v>9.7952999999999998E-2</v>
      </c>
      <c r="Q218" s="50"/>
      <c r="R218" s="50">
        <f>105/1000</f>
        <v>0.105</v>
      </c>
      <c r="S218" s="50">
        <f>86.4485/1000</f>
        <v>8.6448499999999998E-2</v>
      </c>
      <c r="T218" s="50"/>
      <c r="U218" s="64">
        <v>9.7000000000000003E-2</v>
      </c>
      <c r="V218" s="64">
        <f>86.7727/1000</f>
        <v>8.6772699999999994E-2</v>
      </c>
      <c r="W218" s="50"/>
      <c r="X218" s="111">
        <f>93/1000</f>
        <v>9.2999999999999999E-2</v>
      </c>
      <c r="Y218" s="64">
        <f>91/1000</f>
        <v>9.0999999999999998E-2</v>
      </c>
      <c r="Z218" s="64"/>
      <c r="AA218" s="64">
        <f>90/1000</f>
        <v>0.09</v>
      </c>
      <c r="AB218" s="111">
        <f>181.9039/1000</f>
        <v>0.18190389999999998</v>
      </c>
      <c r="AC218" s="111"/>
      <c r="AD218" s="64">
        <f>93/1000</f>
        <v>9.2999999999999999E-2</v>
      </c>
      <c r="AE218" s="64">
        <f>93/1000</f>
        <v>9.2999999999999999E-2</v>
      </c>
      <c r="AF218" s="111">
        <f>181.9039/1000</f>
        <v>0.18190389999999998</v>
      </c>
      <c r="AG218" s="111">
        <f>120/1000</f>
        <v>0.12</v>
      </c>
      <c r="AH218" s="64">
        <f>93/1000</f>
        <v>9.2999999999999999E-2</v>
      </c>
      <c r="AI218" s="111">
        <f>120/1000</f>
        <v>0.12</v>
      </c>
      <c r="AJ218" s="111">
        <f>120/1000</f>
        <v>0.12</v>
      </c>
      <c r="AK218" s="64">
        <f>93/1000</f>
        <v>9.2999999999999999E-2</v>
      </c>
      <c r="AL218" s="111">
        <f>120/1000</f>
        <v>0.12</v>
      </c>
      <c r="AM218" s="50"/>
      <c r="AN218" s="112">
        <v>9.2999999999999999E-2</v>
      </c>
      <c r="AO218" s="112">
        <v>0.09</v>
      </c>
      <c r="AP218" s="116"/>
      <c r="AQ218" s="118"/>
      <c r="AR218" s="177"/>
      <c r="AS218" s="175"/>
      <c r="AT218" s="178"/>
    </row>
    <row r="219" spans="1:46" s="9" customFormat="1" ht="19.5" customHeight="1" x14ac:dyDescent="0.35">
      <c r="A219" s="55" t="s">
        <v>118</v>
      </c>
      <c r="B219" s="40" t="s">
        <v>121</v>
      </c>
      <c r="C219" s="50"/>
      <c r="D219" s="51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64"/>
      <c r="V219" s="64"/>
      <c r="W219" s="50"/>
      <c r="X219" s="111"/>
      <c r="Y219" s="64"/>
      <c r="Z219" s="64"/>
      <c r="AA219" s="64"/>
      <c r="AB219" s="111"/>
      <c r="AC219" s="111"/>
      <c r="AD219" s="64"/>
      <c r="AE219" s="64"/>
      <c r="AF219" s="111"/>
      <c r="AG219" s="111"/>
      <c r="AH219" s="64"/>
      <c r="AI219" s="111"/>
      <c r="AJ219" s="111"/>
      <c r="AK219" s="64"/>
      <c r="AL219" s="111"/>
      <c r="AM219" s="50"/>
      <c r="AN219" s="112"/>
      <c r="AO219" s="112"/>
      <c r="AP219" s="116"/>
      <c r="AQ219" s="118"/>
      <c r="AR219" s="177"/>
      <c r="AS219" s="175"/>
      <c r="AT219" s="178"/>
    </row>
    <row r="220" spans="1:46" s="9" customFormat="1" ht="19.5" customHeight="1" x14ac:dyDescent="0.35">
      <c r="A220" s="55" t="s">
        <v>136</v>
      </c>
      <c r="B220" s="40" t="s">
        <v>123</v>
      </c>
      <c r="C220" s="50"/>
      <c r="D220" s="51"/>
      <c r="E220" s="50"/>
      <c r="F220" s="50"/>
      <c r="G220" s="50">
        <v>0</v>
      </c>
      <c r="H220" s="50">
        <v>0</v>
      </c>
      <c r="I220" s="50"/>
      <c r="J220" s="50"/>
      <c r="K220" s="50"/>
      <c r="L220" s="50"/>
      <c r="M220" s="50"/>
      <c r="N220" s="50"/>
      <c r="O220" s="50">
        <v>0</v>
      </c>
      <c r="P220" s="50">
        <v>0</v>
      </c>
      <c r="Q220" s="50"/>
      <c r="R220" s="50">
        <v>0</v>
      </c>
      <c r="S220" s="50">
        <v>0</v>
      </c>
      <c r="T220" s="50"/>
      <c r="U220" s="64">
        <v>0</v>
      </c>
      <c r="V220" s="64">
        <v>0</v>
      </c>
      <c r="W220" s="50"/>
      <c r="X220" s="111">
        <v>0</v>
      </c>
      <c r="Y220" s="64">
        <v>0</v>
      </c>
      <c r="Z220" s="64"/>
      <c r="AA220" s="64">
        <v>0</v>
      </c>
      <c r="AB220" s="111">
        <v>0</v>
      </c>
      <c r="AC220" s="111"/>
      <c r="AD220" s="64">
        <v>0</v>
      </c>
      <c r="AE220" s="64">
        <v>0</v>
      </c>
      <c r="AF220" s="111">
        <v>0</v>
      </c>
      <c r="AG220" s="111">
        <v>0</v>
      </c>
      <c r="AH220" s="64">
        <v>0</v>
      </c>
      <c r="AI220" s="111">
        <v>0</v>
      </c>
      <c r="AJ220" s="111">
        <v>0</v>
      </c>
      <c r="AK220" s="64">
        <v>0</v>
      </c>
      <c r="AL220" s="111">
        <v>0</v>
      </c>
      <c r="AM220" s="50"/>
      <c r="AN220" s="112">
        <v>0</v>
      </c>
      <c r="AO220" s="112">
        <v>0</v>
      </c>
      <c r="AP220" s="116"/>
      <c r="AQ220" s="118"/>
      <c r="AR220" s="177"/>
      <c r="AS220" s="175"/>
      <c r="AT220" s="178"/>
    </row>
    <row r="221" spans="1:46" s="9" customFormat="1" ht="19.5" customHeight="1" x14ac:dyDescent="0.35">
      <c r="A221" s="55" t="s">
        <v>137</v>
      </c>
      <c r="B221" s="40" t="s">
        <v>125</v>
      </c>
      <c r="C221" s="50"/>
      <c r="D221" s="51"/>
      <c r="E221" s="50"/>
      <c r="F221" s="50"/>
      <c r="G221" s="50">
        <v>0</v>
      </c>
      <c r="H221" s="50">
        <v>0</v>
      </c>
      <c r="I221" s="50"/>
      <c r="J221" s="50"/>
      <c r="K221" s="50"/>
      <c r="L221" s="50"/>
      <c r="M221" s="50"/>
      <c r="N221" s="50"/>
      <c r="O221" s="50">
        <v>0</v>
      </c>
      <c r="P221" s="50">
        <f>9.0292/1000</f>
        <v>9.0291999999999994E-3</v>
      </c>
      <c r="Q221" s="50"/>
      <c r="R221" s="50">
        <v>0</v>
      </c>
      <c r="S221" s="50">
        <v>0</v>
      </c>
      <c r="T221" s="50"/>
      <c r="U221" s="64">
        <v>0</v>
      </c>
      <c r="V221" s="64">
        <v>0</v>
      </c>
      <c r="W221" s="50"/>
      <c r="X221" s="111"/>
      <c r="Y221" s="64">
        <v>0</v>
      </c>
      <c r="Z221" s="64"/>
      <c r="AA221" s="64"/>
      <c r="AB221" s="111"/>
      <c r="AC221" s="111"/>
      <c r="AD221" s="64"/>
      <c r="AE221" s="64"/>
      <c r="AF221" s="111"/>
      <c r="AG221" s="111">
        <v>0</v>
      </c>
      <c r="AH221" s="64"/>
      <c r="AI221" s="111">
        <v>0</v>
      </c>
      <c r="AJ221" s="111">
        <v>0</v>
      </c>
      <c r="AK221" s="64"/>
      <c r="AL221" s="111">
        <v>0</v>
      </c>
      <c r="AM221" s="50"/>
      <c r="AN221" s="112">
        <v>0</v>
      </c>
      <c r="AO221" s="112">
        <v>0</v>
      </c>
      <c r="AP221" s="116"/>
      <c r="AQ221" s="118"/>
      <c r="AR221" s="177"/>
      <c r="AS221" s="175"/>
      <c r="AT221" s="178"/>
    </row>
    <row r="222" spans="1:46" s="9" customFormat="1" ht="19.5" customHeight="1" x14ac:dyDescent="0.35">
      <c r="A222" s="55" t="s">
        <v>138</v>
      </c>
      <c r="B222" s="40" t="s">
        <v>127</v>
      </c>
      <c r="C222" s="50"/>
      <c r="D222" s="51"/>
      <c r="E222" s="50"/>
      <c r="F222" s="50"/>
      <c r="G222" s="50">
        <v>10.863</v>
      </c>
      <c r="H222" s="50">
        <f>7.6911831+3.2130595</f>
        <v>10.9042426</v>
      </c>
      <c r="I222" s="50"/>
      <c r="J222" s="50">
        <v>6.9610000000000003</v>
      </c>
      <c r="K222" s="50">
        <v>9.5390481000000005</v>
      </c>
      <c r="L222" s="50"/>
      <c r="M222" s="50">
        <v>9.5399999999999991</v>
      </c>
      <c r="N222" s="50"/>
      <c r="O222" s="50">
        <v>8.8800000000000008</v>
      </c>
      <c r="P222" s="50">
        <f>11.5255281+0.2340606</f>
        <v>11.7595887</v>
      </c>
      <c r="Q222" s="50"/>
      <c r="R222" s="50">
        <f>10627/1000</f>
        <v>10.627000000000001</v>
      </c>
      <c r="S222" s="50">
        <f>10116.2759/1000</f>
        <v>10.1162759</v>
      </c>
      <c r="T222" s="50"/>
      <c r="U222" s="64">
        <v>10.385999999999999</v>
      </c>
      <c r="V222" s="64">
        <f>+(8024.789+1419.7919)/1000</f>
        <v>9.4445808999999983</v>
      </c>
      <c r="W222" s="50"/>
      <c r="X222" s="111">
        <f>10472/1000</f>
        <v>10.472</v>
      </c>
      <c r="Y222" s="64">
        <f>9964/1000</f>
        <v>9.9640000000000004</v>
      </c>
      <c r="Z222" s="64"/>
      <c r="AA222" s="64">
        <f>10440/1000</f>
        <v>10.44</v>
      </c>
      <c r="AB222" s="111">
        <f>9841.3371/1000</f>
        <v>9.8413371000000005</v>
      </c>
      <c r="AC222" s="111"/>
      <c r="AD222" s="64">
        <f>9941/1000</f>
        <v>9.9410000000000007</v>
      </c>
      <c r="AE222" s="64">
        <f>9941/1000</f>
        <v>9.9410000000000007</v>
      </c>
      <c r="AF222" s="111">
        <f>9841.3371/1000</f>
        <v>9.8413371000000005</v>
      </c>
      <c r="AG222" s="111">
        <f>9750/1000</f>
        <v>9.75</v>
      </c>
      <c r="AH222" s="64">
        <f>9941/1000</f>
        <v>9.9410000000000007</v>
      </c>
      <c r="AI222" s="111">
        <f>9750/1000</f>
        <v>9.75</v>
      </c>
      <c r="AJ222" s="111">
        <f>9750/1000</f>
        <v>9.75</v>
      </c>
      <c r="AK222" s="64">
        <f>9941/1000</f>
        <v>9.9410000000000007</v>
      </c>
      <c r="AL222" s="111">
        <f>9750/1000</f>
        <v>9.75</v>
      </c>
      <c r="AM222" s="50"/>
      <c r="AN222" s="112">
        <v>10.472</v>
      </c>
      <c r="AO222" s="112">
        <v>10.44</v>
      </c>
      <c r="AP222" s="116"/>
      <c r="AQ222" s="118"/>
      <c r="AR222" s="177"/>
      <c r="AS222" s="175"/>
      <c r="AT222" s="178"/>
    </row>
    <row r="223" spans="1:46" s="8" customFormat="1" ht="30" x14ac:dyDescent="0.35">
      <c r="A223" s="74" t="s">
        <v>36</v>
      </c>
      <c r="B223" s="75" t="s">
        <v>37</v>
      </c>
      <c r="C223" s="73">
        <f t="shared" ref="C223:Y223" si="407">C227+C232</f>
        <v>11537</v>
      </c>
      <c r="D223" s="76">
        <f t="shared" si="407"/>
        <v>11841</v>
      </c>
      <c r="E223" s="73">
        <f t="shared" si="407"/>
        <v>10890</v>
      </c>
      <c r="F223" s="73">
        <f t="shared" si="407"/>
        <v>12973.564899999999</v>
      </c>
      <c r="G223" s="73">
        <f t="shared" si="407"/>
        <v>11.295</v>
      </c>
      <c r="H223" s="73">
        <f t="shared" si="407"/>
        <v>12.186</v>
      </c>
      <c r="I223" s="73"/>
      <c r="J223" s="73">
        <f t="shared" si="407"/>
        <v>7.2919999999999998</v>
      </c>
      <c r="K223" s="73">
        <f>K227+K232</f>
        <v>10.537961300000001</v>
      </c>
      <c r="L223" s="73"/>
      <c r="M223" s="73">
        <f t="shared" ref="M223:O223" si="408">M227+M232</f>
        <v>10.54</v>
      </c>
      <c r="N223" s="73"/>
      <c r="O223" s="73">
        <f t="shared" si="408"/>
        <v>7.9370000000000003</v>
      </c>
      <c r="P223" s="73">
        <f>P227+P232</f>
        <v>12.788939600000001</v>
      </c>
      <c r="Q223" s="73"/>
      <c r="R223" s="73">
        <f>R227+R232</f>
        <v>11.227</v>
      </c>
      <c r="S223" s="73">
        <f>S227+S232</f>
        <v>10.547867099999999</v>
      </c>
      <c r="T223" s="73"/>
      <c r="U223" s="77">
        <f>+U224</f>
        <v>10.617000000000001</v>
      </c>
      <c r="V223" s="77">
        <f>+V224</f>
        <v>9.5356457999999993</v>
      </c>
      <c r="W223" s="73"/>
      <c r="X223" s="77">
        <f t="shared" si="407"/>
        <v>10.324999999999999</v>
      </c>
      <c r="Y223" s="77">
        <f t="shared" si="407"/>
        <v>9.9339999999999993</v>
      </c>
      <c r="Z223" s="77"/>
      <c r="AA223" s="77">
        <f t="shared" ref="AA223:AB223" si="409">AA227+AA232</f>
        <v>9.8760000000000012</v>
      </c>
      <c r="AB223" s="77">
        <f t="shared" si="409"/>
        <v>9.706540099999998</v>
      </c>
      <c r="AC223" s="77"/>
      <c r="AD223" s="77">
        <f t="shared" ref="AD223:AJ223" si="410">AD227+AD232</f>
        <v>8.48</v>
      </c>
      <c r="AE223" s="77">
        <f t="shared" ref="AE223:AG223" si="411">AE227+AE232</f>
        <v>8.48</v>
      </c>
      <c r="AF223" s="77">
        <f t="shared" si="411"/>
        <v>9.706540099999998</v>
      </c>
      <c r="AG223" s="77">
        <f t="shared" si="411"/>
        <v>9.0259999999999998</v>
      </c>
      <c r="AH223" s="77">
        <f t="shared" ref="AH223" si="412">AH227+AH232</f>
        <v>8.48</v>
      </c>
      <c r="AI223" s="77">
        <f t="shared" si="410"/>
        <v>9.0259999999999998</v>
      </c>
      <c r="AJ223" s="77">
        <f t="shared" si="410"/>
        <v>9.0259999999999998</v>
      </c>
      <c r="AK223" s="77">
        <f t="shared" ref="AK223:AL223" si="413">AK227+AK232</f>
        <v>8.48</v>
      </c>
      <c r="AL223" s="77">
        <f t="shared" si="413"/>
        <v>9.0259999999999998</v>
      </c>
      <c r="AM223" s="73"/>
      <c r="AN223" s="73">
        <f t="shared" ref="AN223:AO223" si="414">AN227+AN232</f>
        <v>10.324999999999999</v>
      </c>
      <c r="AO223" s="73">
        <f t="shared" si="414"/>
        <v>9.8760000000000012</v>
      </c>
      <c r="AP223" s="118"/>
      <c r="AQ223" s="118"/>
      <c r="AR223" s="177"/>
      <c r="AS223" s="177"/>
      <c r="AT223" s="178"/>
    </row>
    <row r="224" spans="1:46" s="9" customFormat="1" ht="19.5" customHeight="1" x14ac:dyDescent="0.35">
      <c r="A224" s="26"/>
      <c r="B224" s="27" t="s">
        <v>11</v>
      </c>
      <c r="C224" s="50">
        <f t="shared" ref="C224:S224" si="415">C223</f>
        <v>11537</v>
      </c>
      <c r="D224" s="51">
        <f t="shared" si="415"/>
        <v>11841</v>
      </c>
      <c r="E224" s="50">
        <f t="shared" si="415"/>
        <v>10890</v>
      </c>
      <c r="F224" s="50">
        <f t="shared" si="415"/>
        <v>12973.564899999999</v>
      </c>
      <c r="G224" s="50">
        <f t="shared" si="415"/>
        <v>11.295</v>
      </c>
      <c r="H224" s="50">
        <f t="shared" si="415"/>
        <v>12.186</v>
      </c>
      <c r="I224" s="50"/>
      <c r="J224" s="50">
        <f t="shared" si="415"/>
        <v>7.2919999999999998</v>
      </c>
      <c r="K224" s="50">
        <f t="shared" si="415"/>
        <v>10.537961300000001</v>
      </c>
      <c r="L224" s="50"/>
      <c r="M224" s="50">
        <f>M223</f>
        <v>10.54</v>
      </c>
      <c r="N224" s="50"/>
      <c r="O224" s="50">
        <f t="shared" si="415"/>
        <v>7.9370000000000003</v>
      </c>
      <c r="P224" s="50">
        <f t="shared" si="415"/>
        <v>12.788939600000001</v>
      </c>
      <c r="Q224" s="50"/>
      <c r="R224" s="50">
        <f t="shared" si="415"/>
        <v>11.227</v>
      </c>
      <c r="S224" s="50">
        <f t="shared" si="415"/>
        <v>10.547867099999999</v>
      </c>
      <c r="T224" s="50"/>
      <c r="U224" s="64">
        <f>+U227+U232</f>
        <v>10.617000000000001</v>
      </c>
      <c r="V224" s="64">
        <f>+V227+V232</f>
        <v>9.5356457999999993</v>
      </c>
      <c r="W224" s="50"/>
      <c r="X224" s="111">
        <f>+X227+X232</f>
        <v>10.324999999999999</v>
      </c>
      <c r="Y224" s="64">
        <f>+Y227+Y232</f>
        <v>9.9339999999999993</v>
      </c>
      <c r="Z224" s="64"/>
      <c r="AA224" s="64">
        <f>+AA227+AA232</f>
        <v>9.8760000000000012</v>
      </c>
      <c r="AB224" s="111">
        <f>+AB227+AB232</f>
        <v>9.706540099999998</v>
      </c>
      <c r="AC224" s="111"/>
      <c r="AD224" s="111">
        <f t="shared" ref="AD224:AJ224" si="416">+AD227+AD232</f>
        <v>8.48</v>
      </c>
      <c r="AE224" s="111">
        <f t="shared" ref="AE224" si="417">+AE227+AE232</f>
        <v>8.48</v>
      </c>
      <c r="AF224" s="111">
        <f>+AF227+AF232</f>
        <v>9.706540099999998</v>
      </c>
      <c r="AG224" s="111">
        <f t="shared" ref="AG224" si="418">+AG227+AG232</f>
        <v>9.0259999999999998</v>
      </c>
      <c r="AH224" s="111">
        <f t="shared" ref="AH224" si="419">+AH227+AH232</f>
        <v>8.48</v>
      </c>
      <c r="AI224" s="111">
        <f t="shared" si="416"/>
        <v>9.0259999999999998</v>
      </c>
      <c r="AJ224" s="111">
        <f t="shared" si="416"/>
        <v>9.0259999999999998</v>
      </c>
      <c r="AK224" s="111">
        <f t="shared" ref="AK224:AL224" si="420">+AK227+AK232</f>
        <v>8.48</v>
      </c>
      <c r="AL224" s="111">
        <f t="shared" si="420"/>
        <v>9.0259999999999998</v>
      </c>
      <c r="AM224" s="50"/>
      <c r="AN224" s="112">
        <f>+AN227+AN232</f>
        <v>10.324999999999999</v>
      </c>
      <c r="AO224" s="112">
        <f t="shared" ref="AO224" si="421">AO223</f>
        <v>9.8760000000000012</v>
      </c>
      <c r="AP224" s="116"/>
      <c r="AQ224" s="118"/>
      <c r="AR224" s="177"/>
      <c r="AS224" s="175"/>
      <c r="AT224" s="178"/>
    </row>
    <row r="225" spans="1:46" s="9" customFormat="1" ht="19.5" customHeight="1" x14ac:dyDescent="0.35">
      <c r="A225" s="26"/>
      <c r="B225" s="27" t="s">
        <v>12</v>
      </c>
      <c r="C225" s="50"/>
      <c r="D225" s="51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64"/>
      <c r="V225" s="64"/>
      <c r="W225" s="50"/>
      <c r="X225" s="111"/>
      <c r="Y225" s="64"/>
      <c r="Z225" s="64"/>
      <c r="AA225" s="64"/>
      <c r="AB225" s="111"/>
      <c r="AC225" s="111"/>
      <c r="AD225" s="111"/>
      <c r="AE225" s="111"/>
      <c r="AF225" s="111"/>
      <c r="AG225" s="111"/>
      <c r="AH225" s="111"/>
      <c r="AI225" s="111"/>
      <c r="AJ225" s="111"/>
      <c r="AK225" s="111"/>
      <c r="AL225" s="111"/>
      <c r="AM225" s="50"/>
      <c r="AN225" s="112"/>
      <c r="AO225" s="112"/>
      <c r="AP225" s="116"/>
      <c r="AQ225" s="118"/>
      <c r="AR225" s="177"/>
      <c r="AS225" s="175"/>
      <c r="AT225" s="178"/>
    </row>
    <row r="226" spans="1:46" s="9" customFormat="1" ht="19.5" customHeight="1" x14ac:dyDescent="0.35">
      <c r="A226" s="26"/>
      <c r="B226" s="27" t="s">
        <v>13</v>
      </c>
      <c r="C226" s="50"/>
      <c r="D226" s="51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64"/>
      <c r="V226" s="64"/>
      <c r="W226" s="50"/>
      <c r="X226" s="111"/>
      <c r="Y226" s="64"/>
      <c r="Z226" s="64"/>
      <c r="AA226" s="64"/>
      <c r="AB226" s="111"/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1"/>
      <c r="AM226" s="50"/>
      <c r="AN226" s="112"/>
      <c r="AO226" s="112"/>
      <c r="AP226" s="116"/>
      <c r="AQ226" s="118"/>
      <c r="AR226" s="177"/>
      <c r="AS226" s="175"/>
      <c r="AT226" s="178"/>
    </row>
    <row r="227" spans="1:46" s="92" customFormat="1" ht="19.5" customHeight="1" x14ac:dyDescent="0.35">
      <c r="A227" s="88" t="s">
        <v>38</v>
      </c>
      <c r="B227" s="89" t="s">
        <v>15</v>
      </c>
      <c r="C227" s="90">
        <v>434</v>
      </c>
      <c r="D227" s="91">
        <v>444</v>
      </c>
      <c r="E227" s="90">
        <v>508</v>
      </c>
      <c r="F227" s="90">
        <v>606.01030000000003</v>
      </c>
      <c r="G227" s="90">
        <f>255/1000</f>
        <v>0.255</v>
      </c>
      <c r="H227" s="90">
        <f>608/1000</f>
        <v>0.60799999999999998</v>
      </c>
      <c r="I227" s="90"/>
      <c r="J227" s="90">
        <f>290/1000</f>
        <v>0.28999999999999998</v>
      </c>
      <c r="K227" s="90">
        <f>418.9281/1000</f>
        <v>0.41892809999999997</v>
      </c>
      <c r="L227" s="90"/>
      <c r="M227" s="90">
        <v>0.42</v>
      </c>
      <c r="N227" s="90"/>
      <c r="O227" s="90">
        <f>364/1000</f>
        <v>0.36399999999999999</v>
      </c>
      <c r="P227" s="90">
        <f>537.1925/1000</f>
        <v>0.53719249999999996</v>
      </c>
      <c r="Q227" s="90"/>
      <c r="R227" s="90">
        <f>291/1000</f>
        <v>0.29099999999999998</v>
      </c>
      <c r="S227" s="90">
        <v>0.31122820000000001</v>
      </c>
      <c r="T227" s="90"/>
      <c r="U227" s="90">
        <v>0.27400000000000002</v>
      </c>
      <c r="V227" s="90">
        <f>246.9109/1000</f>
        <v>0.24691089999999999</v>
      </c>
      <c r="W227" s="90"/>
      <c r="X227" s="310">
        <f>552/1000</f>
        <v>0.55200000000000005</v>
      </c>
      <c r="Y227" s="65">
        <f>357/1000</f>
        <v>0.35699999999999998</v>
      </c>
      <c r="Z227" s="65"/>
      <c r="AA227" s="65">
        <f>521/1000</f>
        <v>0.52100000000000002</v>
      </c>
      <c r="AB227" s="310">
        <f>340.3532/1000</f>
        <v>0.34035320000000002</v>
      </c>
      <c r="AC227" s="310"/>
      <c r="AD227" s="310">
        <f>581/1000</f>
        <v>0.58099999999999996</v>
      </c>
      <c r="AE227" s="310">
        <f>581/1000</f>
        <v>0.58099999999999996</v>
      </c>
      <c r="AF227" s="310">
        <f>340.3532/1000</f>
        <v>0.34035320000000002</v>
      </c>
      <c r="AG227" s="310">
        <f>571/1000</f>
        <v>0.57099999999999995</v>
      </c>
      <c r="AH227" s="310">
        <f>581/1000</f>
        <v>0.58099999999999996</v>
      </c>
      <c r="AI227" s="310">
        <f>571/1000</f>
        <v>0.57099999999999995</v>
      </c>
      <c r="AJ227" s="310">
        <f>571/1000</f>
        <v>0.57099999999999995</v>
      </c>
      <c r="AK227" s="310">
        <f>581/1000</f>
        <v>0.58099999999999996</v>
      </c>
      <c r="AL227" s="310">
        <f>571/1000</f>
        <v>0.57099999999999995</v>
      </c>
      <c r="AM227" s="14"/>
      <c r="AN227" s="120">
        <v>0.55200000000000005</v>
      </c>
      <c r="AO227" s="120">
        <v>0.52100000000000002</v>
      </c>
      <c r="AP227" s="118"/>
      <c r="AQ227" s="118"/>
      <c r="AR227" s="177"/>
      <c r="AS227" s="177"/>
      <c r="AT227" s="178"/>
    </row>
    <row r="228" spans="1:46" ht="19.5" customHeight="1" x14ac:dyDescent="0.35">
      <c r="A228" s="26"/>
      <c r="B228" s="30" t="s">
        <v>16</v>
      </c>
      <c r="C228" s="50">
        <f t="shared" ref="C228:J228" si="422">C229/C224*100</f>
        <v>3.7618098292450379</v>
      </c>
      <c r="D228" s="51">
        <f t="shared" si="422"/>
        <v>3.749683303775019</v>
      </c>
      <c r="E228" s="50">
        <f t="shared" si="422"/>
        <v>4.6648301193755737</v>
      </c>
      <c r="F228" s="50">
        <f t="shared" si="422"/>
        <v>4.6711162635028716</v>
      </c>
      <c r="G228" s="50">
        <f t="shared" si="422"/>
        <v>2.2576361221779551</v>
      </c>
      <c r="H228" s="50">
        <f t="shared" si="422"/>
        <v>4.9893320203512221</v>
      </c>
      <c r="I228" s="50"/>
      <c r="J228" s="50">
        <f t="shared" si="422"/>
        <v>3.9769610532089961</v>
      </c>
      <c r="K228" s="50">
        <f>K229/K224*100</f>
        <v>3.9754188507031234</v>
      </c>
      <c r="L228" s="50"/>
      <c r="M228" s="50">
        <f t="shared" ref="M228:O228" si="423">M229/M224*100</f>
        <v>3.9848197343453511</v>
      </c>
      <c r="N228" s="50"/>
      <c r="O228" s="50">
        <f t="shared" si="423"/>
        <v>4.5861156608290283</v>
      </c>
      <c r="P228" s="50">
        <f>P229/P224*100</f>
        <v>4.2004459853731735</v>
      </c>
      <c r="Q228" s="50"/>
      <c r="R228" s="50">
        <f>R229/R224*100</f>
        <v>2.5919657967400016</v>
      </c>
      <c r="S228" s="50">
        <f>S229/S224*100</f>
        <v>2.9506268618041274</v>
      </c>
      <c r="T228" s="50"/>
      <c r="U228" s="64">
        <f>U229/U224*100</f>
        <v>2.5807666949232364</v>
      </c>
      <c r="V228" s="64">
        <f t="shared" ref="V228:AJ228" si="424">V229/V224*100</f>
        <v>2.5893463870061115</v>
      </c>
      <c r="W228" s="64"/>
      <c r="X228" s="64">
        <f t="shared" si="424"/>
        <v>5.3462469733656182</v>
      </c>
      <c r="Y228" s="64">
        <f t="shared" si="424"/>
        <v>3.5937185423797064</v>
      </c>
      <c r="Z228" s="64"/>
      <c r="AA228" s="64">
        <f t="shared" si="424"/>
        <v>5.2754151478331304</v>
      </c>
      <c r="AB228" s="64">
        <f t="shared" si="424"/>
        <v>3.5064317098942399</v>
      </c>
      <c r="AC228" s="64"/>
      <c r="AD228" s="64">
        <f t="shared" si="424"/>
        <v>6.8514150943396217</v>
      </c>
      <c r="AE228" s="64">
        <f t="shared" ref="AE228:AG228" si="425">AE229/AE224*100</f>
        <v>6.8514150943396217</v>
      </c>
      <c r="AF228" s="64">
        <f t="shared" si="425"/>
        <v>3.5064317098942399</v>
      </c>
      <c r="AG228" s="64">
        <f t="shared" si="425"/>
        <v>6.3261688455572784</v>
      </c>
      <c r="AH228" s="64">
        <f t="shared" ref="AH228" si="426">AH229/AH224*100</f>
        <v>6.8514150943396217</v>
      </c>
      <c r="AI228" s="64">
        <f t="shared" si="424"/>
        <v>6.3261688455572784</v>
      </c>
      <c r="AJ228" s="64">
        <f t="shared" si="424"/>
        <v>6.3261688455572784</v>
      </c>
      <c r="AK228" s="64">
        <f t="shared" ref="AK228:AL228" si="427">AK229/AK224*100</f>
        <v>6.8514150943396217</v>
      </c>
      <c r="AL228" s="64">
        <f t="shared" si="427"/>
        <v>6.3261688455572784</v>
      </c>
      <c r="AM228" s="50"/>
      <c r="AN228" s="112">
        <v>2.5807666949232364</v>
      </c>
      <c r="AO228" s="112">
        <f t="shared" ref="AO228" si="428">AO229/AO224*100</f>
        <v>5.2754151478331304</v>
      </c>
      <c r="AQ228" s="118"/>
      <c r="AR228" s="177"/>
      <c r="AT228" s="178"/>
    </row>
    <row r="229" spans="1:46" s="9" customFormat="1" ht="19.5" customHeight="1" x14ac:dyDescent="0.35">
      <c r="A229" s="26"/>
      <c r="B229" s="27" t="s">
        <v>11</v>
      </c>
      <c r="C229" s="50">
        <f t="shared" ref="C229:J229" si="429">C227</f>
        <v>434</v>
      </c>
      <c r="D229" s="51">
        <f t="shared" si="429"/>
        <v>444</v>
      </c>
      <c r="E229" s="50">
        <f t="shared" si="429"/>
        <v>508</v>
      </c>
      <c r="F229" s="50">
        <f t="shared" si="429"/>
        <v>606.01030000000003</v>
      </c>
      <c r="G229" s="50">
        <f t="shared" si="429"/>
        <v>0.255</v>
      </c>
      <c r="H229" s="50">
        <f t="shared" si="429"/>
        <v>0.60799999999999998</v>
      </c>
      <c r="I229" s="50"/>
      <c r="J229" s="50">
        <f t="shared" si="429"/>
        <v>0.28999999999999998</v>
      </c>
      <c r="K229" s="50">
        <f>K227</f>
        <v>0.41892809999999997</v>
      </c>
      <c r="L229" s="50"/>
      <c r="M229" s="50">
        <f>M227</f>
        <v>0.42</v>
      </c>
      <c r="N229" s="50"/>
      <c r="O229" s="50">
        <f t="shared" ref="O229" si="430">O227</f>
        <v>0.36399999999999999</v>
      </c>
      <c r="P229" s="50">
        <f>P227</f>
        <v>0.53719249999999996</v>
      </c>
      <c r="Q229" s="50"/>
      <c r="R229" s="50">
        <f>R227</f>
        <v>0.29099999999999998</v>
      </c>
      <c r="S229" s="50">
        <f t="shared" ref="S229" si="431">S227</f>
        <v>0.31122820000000001</v>
      </c>
      <c r="T229" s="50"/>
      <c r="U229" s="64">
        <f>U227</f>
        <v>0.27400000000000002</v>
      </c>
      <c r="V229" s="64">
        <f t="shared" ref="V229:AJ229" si="432">V227</f>
        <v>0.24691089999999999</v>
      </c>
      <c r="W229" s="64"/>
      <c r="X229" s="64">
        <f t="shared" si="432"/>
        <v>0.55200000000000005</v>
      </c>
      <c r="Y229" s="64">
        <f t="shared" si="432"/>
        <v>0.35699999999999998</v>
      </c>
      <c r="Z229" s="64"/>
      <c r="AA229" s="64">
        <f t="shared" si="432"/>
        <v>0.52100000000000002</v>
      </c>
      <c r="AB229" s="64">
        <f t="shared" si="432"/>
        <v>0.34035320000000002</v>
      </c>
      <c r="AC229" s="64"/>
      <c r="AD229" s="64">
        <f t="shared" si="432"/>
        <v>0.58099999999999996</v>
      </c>
      <c r="AE229" s="64">
        <f t="shared" ref="AE229:AG229" si="433">AE227</f>
        <v>0.58099999999999996</v>
      </c>
      <c r="AF229" s="64">
        <f t="shared" si="433"/>
        <v>0.34035320000000002</v>
      </c>
      <c r="AG229" s="64">
        <f t="shared" si="433"/>
        <v>0.57099999999999995</v>
      </c>
      <c r="AH229" s="64">
        <f t="shared" ref="AH229" si="434">AH227</f>
        <v>0.58099999999999996</v>
      </c>
      <c r="AI229" s="64">
        <f t="shared" si="432"/>
        <v>0.57099999999999995</v>
      </c>
      <c r="AJ229" s="64">
        <f t="shared" si="432"/>
        <v>0.57099999999999995</v>
      </c>
      <c r="AK229" s="64">
        <f t="shared" ref="AK229:AL229" si="435">AK227</f>
        <v>0.58099999999999996</v>
      </c>
      <c r="AL229" s="64">
        <f t="shared" si="435"/>
        <v>0.57099999999999995</v>
      </c>
      <c r="AM229" s="50"/>
      <c r="AN229" s="112">
        <v>0.55200000000000005</v>
      </c>
      <c r="AO229" s="112">
        <f t="shared" ref="AO229" si="436">AO227</f>
        <v>0.52100000000000002</v>
      </c>
      <c r="AP229" s="116"/>
      <c r="AQ229" s="118"/>
      <c r="AR229" s="177"/>
      <c r="AS229" s="175"/>
      <c r="AT229" s="178"/>
    </row>
    <row r="230" spans="1:46" s="9" customFormat="1" ht="19.5" customHeight="1" x14ac:dyDescent="0.35">
      <c r="A230" s="26"/>
      <c r="B230" s="27" t="s">
        <v>12</v>
      </c>
      <c r="C230" s="50"/>
      <c r="D230" s="51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64"/>
      <c r="V230" s="64"/>
      <c r="W230" s="50"/>
      <c r="X230" s="111"/>
      <c r="Y230" s="64"/>
      <c r="Z230" s="64"/>
      <c r="AA230" s="64"/>
      <c r="AB230" s="111"/>
      <c r="AC230" s="111"/>
      <c r="AD230" s="111"/>
      <c r="AE230" s="111"/>
      <c r="AF230" s="111"/>
      <c r="AG230" s="111"/>
      <c r="AH230" s="111"/>
      <c r="AI230" s="111"/>
      <c r="AJ230" s="111"/>
      <c r="AK230" s="111"/>
      <c r="AL230" s="111"/>
      <c r="AM230" s="50"/>
      <c r="AN230" s="112"/>
      <c r="AO230" s="112"/>
      <c r="AP230" s="116"/>
      <c r="AQ230" s="118"/>
      <c r="AR230" s="177"/>
      <c r="AS230" s="175"/>
      <c r="AT230" s="178"/>
    </row>
    <row r="231" spans="1:46" s="9" customFormat="1" ht="19.5" customHeight="1" x14ac:dyDescent="0.35">
      <c r="A231" s="26"/>
      <c r="B231" s="27" t="s">
        <v>13</v>
      </c>
      <c r="C231" s="50"/>
      <c r="D231" s="51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64"/>
      <c r="V231" s="64"/>
      <c r="W231" s="50"/>
      <c r="X231" s="111"/>
      <c r="Y231" s="64"/>
      <c r="Z231" s="64"/>
      <c r="AA231" s="64"/>
      <c r="AB231" s="111"/>
      <c r="AC231" s="111"/>
      <c r="AD231" s="111"/>
      <c r="AE231" s="111"/>
      <c r="AF231" s="111"/>
      <c r="AG231" s="111"/>
      <c r="AH231" s="111"/>
      <c r="AI231" s="111"/>
      <c r="AJ231" s="111"/>
      <c r="AK231" s="111"/>
      <c r="AL231" s="111"/>
      <c r="AM231" s="50"/>
      <c r="AN231" s="112"/>
      <c r="AO231" s="112"/>
      <c r="AP231" s="116"/>
      <c r="AQ231" s="118"/>
      <c r="AR231" s="177"/>
      <c r="AS231" s="175"/>
      <c r="AT231" s="178"/>
    </row>
    <row r="232" spans="1:46" s="92" customFormat="1" ht="45" x14ac:dyDescent="0.35">
      <c r="A232" s="88" t="s">
        <v>39</v>
      </c>
      <c r="B232" s="89" t="s">
        <v>18</v>
      </c>
      <c r="C232" s="90">
        <v>11103</v>
      </c>
      <c r="D232" s="91">
        <f>10235+1161+1</f>
        <v>11397</v>
      </c>
      <c r="E232" s="90">
        <f>9765+617</f>
        <v>10382</v>
      </c>
      <c r="F232" s="90">
        <v>12367.554599999999</v>
      </c>
      <c r="G232" s="90">
        <f>11040/1000</f>
        <v>11.04</v>
      </c>
      <c r="H232" s="90">
        <f>11578/1000</f>
        <v>11.577999999999999</v>
      </c>
      <c r="I232" s="90"/>
      <c r="J232" s="90">
        <f>7002/1000</f>
        <v>7.0019999999999998</v>
      </c>
      <c r="K232" s="90">
        <f>10119.0332/1000</f>
        <v>10.119033200000001</v>
      </c>
      <c r="L232" s="90"/>
      <c r="M232" s="90">
        <v>10.119999999999999</v>
      </c>
      <c r="N232" s="90"/>
      <c r="O232" s="90">
        <f>7573/1000</f>
        <v>7.5730000000000004</v>
      </c>
      <c r="P232" s="90">
        <f>12251.7471/1000</f>
        <v>12.251747100000001</v>
      </c>
      <c r="Q232" s="90"/>
      <c r="R232" s="90">
        <f>10936/1000</f>
        <v>10.936</v>
      </c>
      <c r="S232" s="90">
        <v>10.236638899999999</v>
      </c>
      <c r="T232" s="90"/>
      <c r="U232" s="90">
        <f>+U237</f>
        <v>10.343</v>
      </c>
      <c r="V232" s="90">
        <f>+V237</f>
        <v>9.2887348999999997</v>
      </c>
      <c r="W232" s="90"/>
      <c r="X232" s="310">
        <f>+X233</f>
        <v>9.7729999999999997</v>
      </c>
      <c r="Y232" s="65">
        <f>+Y237</f>
        <v>9.577</v>
      </c>
      <c r="Z232" s="65"/>
      <c r="AA232" s="65">
        <f>+AA233</f>
        <v>9.3550000000000004</v>
      </c>
      <c r="AB232" s="310">
        <f>+AB233</f>
        <v>9.3661868999999989</v>
      </c>
      <c r="AC232" s="310"/>
      <c r="AD232" s="310">
        <f t="shared" ref="AD232:AL232" si="437">+AD233</f>
        <v>7.899</v>
      </c>
      <c r="AE232" s="310">
        <f t="shared" si="437"/>
        <v>7.899</v>
      </c>
      <c r="AF232" s="310">
        <f>+AF233</f>
        <v>9.3661868999999989</v>
      </c>
      <c r="AG232" s="310">
        <f t="shared" si="437"/>
        <v>8.4550000000000001</v>
      </c>
      <c r="AH232" s="310">
        <f t="shared" si="437"/>
        <v>7.899</v>
      </c>
      <c r="AI232" s="310">
        <f t="shared" si="437"/>
        <v>8.4550000000000001</v>
      </c>
      <c r="AJ232" s="310">
        <f t="shared" si="437"/>
        <v>8.4550000000000001</v>
      </c>
      <c r="AK232" s="310">
        <f t="shared" si="437"/>
        <v>7.899</v>
      </c>
      <c r="AL232" s="310">
        <f t="shared" si="437"/>
        <v>8.4550000000000001</v>
      </c>
      <c r="AM232" s="14"/>
      <c r="AN232" s="120">
        <f>+AN233</f>
        <v>9.7729999999999997</v>
      </c>
      <c r="AO232" s="120">
        <f>+AO233</f>
        <v>9.3550000000000004</v>
      </c>
      <c r="AP232" s="118"/>
      <c r="AQ232" s="118"/>
      <c r="AR232" s="177"/>
      <c r="AS232" s="177"/>
      <c r="AT232" s="178"/>
    </row>
    <row r="233" spans="1:46" s="9" customFormat="1" ht="19.5" customHeight="1" x14ac:dyDescent="0.35">
      <c r="A233" s="26"/>
      <c r="B233" s="27" t="s">
        <v>11</v>
      </c>
      <c r="C233" s="50">
        <f t="shared" ref="C233:R233" si="438">C232</f>
        <v>11103</v>
      </c>
      <c r="D233" s="51">
        <f t="shared" si="438"/>
        <v>11397</v>
      </c>
      <c r="E233" s="50">
        <f t="shared" si="438"/>
        <v>10382</v>
      </c>
      <c r="F233" s="50">
        <f t="shared" si="438"/>
        <v>12367.554599999999</v>
      </c>
      <c r="G233" s="50">
        <f t="shared" si="438"/>
        <v>11.04</v>
      </c>
      <c r="H233" s="50">
        <f t="shared" si="438"/>
        <v>11.577999999999999</v>
      </c>
      <c r="I233" s="50"/>
      <c r="J233" s="50">
        <f t="shared" si="438"/>
        <v>7.0019999999999998</v>
      </c>
      <c r="K233" s="50">
        <f t="shared" si="438"/>
        <v>10.119033200000001</v>
      </c>
      <c r="L233" s="50"/>
      <c r="M233" s="50">
        <f>M232</f>
        <v>10.119999999999999</v>
      </c>
      <c r="N233" s="50"/>
      <c r="O233" s="50">
        <f t="shared" si="438"/>
        <v>7.5730000000000004</v>
      </c>
      <c r="P233" s="50">
        <f t="shared" si="438"/>
        <v>12.251747100000001</v>
      </c>
      <c r="Q233" s="50"/>
      <c r="R233" s="50">
        <f t="shared" si="438"/>
        <v>10.936</v>
      </c>
      <c r="S233" s="50">
        <f>S232</f>
        <v>10.236638899999999</v>
      </c>
      <c r="T233" s="50"/>
      <c r="U233" s="64">
        <f>+U232</f>
        <v>10.343</v>
      </c>
      <c r="V233" s="64">
        <f>+V232</f>
        <v>9.2887348999999997</v>
      </c>
      <c r="W233" s="50"/>
      <c r="X233" s="111">
        <f>+X237</f>
        <v>9.7729999999999997</v>
      </c>
      <c r="Y233" s="64">
        <f>+Y232</f>
        <v>9.577</v>
      </c>
      <c r="Z233" s="64"/>
      <c r="AA233" s="64">
        <f>+AA237</f>
        <v>9.3550000000000004</v>
      </c>
      <c r="AB233" s="111">
        <f>+AB237</f>
        <v>9.3661868999999989</v>
      </c>
      <c r="AC233" s="111"/>
      <c r="AD233" s="111">
        <f t="shared" ref="AD233:AJ233" si="439">+AD237</f>
        <v>7.899</v>
      </c>
      <c r="AE233" s="111">
        <f t="shared" ref="AE233" si="440">+AE237</f>
        <v>7.899</v>
      </c>
      <c r="AF233" s="111">
        <f>+AF237</f>
        <v>9.3661868999999989</v>
      </c>
      <c r="AG233" s="111">
        <f t="shared" ref="AG233" si="441">+AG237</f>
        <v>8.4550000000000001</v>
      </c>
      <c r="AH233" s="111">
        <f t="shared" ref="AH233" si="442">+AH237</f>
        <v>7.899</v>
      </c>
      <c r="AI233" s="111">
        <f t="shared" si="439"/>
        <v>8.4550000000000001</v>
      </c>
      <c r="AJ233" s="111">
        <f t="shared" si="439"/>
        <v>8.4550000000000001</v>
      </c>
      <c r="AK233" s="111">
        <f t="shared" ref="AK233:AL233" si="443">+AK237</f>
        <v>7.899</v>
      </c>
      <c r="AL233" s="111">
        <f t="shared" si="443"/>
        <v>8.4550000000000001</v>
      </c>
      <c r="AM233" s="50"/>
      <c r="AN233" s="112">
        <f>+AN237</f>
        <v>9.7729999999999997</v>
      </c>
      <c r="AO233" s="112">
        <f>+AO237</f>
        <v>9.3550000000000004</v>
      </c>
      <c r="AP233" s="116"/>
      <c r="AQ233" s="118"/>
      <c r="AR233" s="177"/>
      <c r="AS233" s="175"/>
      <c r="AT233" s="178"/>
    </row>
    <row r="234" spans="1:46" s="9" customFormat="1" ht="19.5" customHeight="1" x14ac:dyDescent="0.35">
      <c r="A234" s="26"/>
      <c r="B234" s="27" t="s">
        <v>12</v>
      </c>
      <c r="C234" s="50"/>
      <c r="D234" s="51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64"/>
      <c r="V234" s="64"/>
      <c r="W234" s="50"/>
      <c r="X234" s="111"/>
      <c r="Y234" s="64"/>
      <c r="Z234" s="64"/>
      <c r="AA234" s="64"/>
      <c r="AB234" s="111"/>
      <c r="AC234" s="111"/>
      <c r="AD234" s="111"/>
      <c r="AE234" s="111"/>
      <c r="AF234" s="111"/>
      <c r="AG234" s="111"/>
      <c r="AH234" s="111"/>
      <c r="AI234" s="111"/>
      <c r="AJ234" s="111"/>
      <c r="AK234" s="111"/>
      <c r="AL234" s="111"/>
      <c r="AM234" s="50"/>
      <c r="AN234" s="112"/>
      <c r="AO234" s="112"/>
      <c r="AP234" s="116"/>
      <c r="AQ234" s="118"/>
      <c r="AR234" s="177"/>
      <c r="AS234" s="175"/>
      <c r="AT234" s="178"/>
    </row>
    <row r="235" spans="1:46" s="9" customFormat="1" ht="19.5" customHeight="1" x14ac:dyDescent="0.35">
      <c r="A235" s="26"/>
      <c r="B235" s="27" t="s">
        <v>13</v>
      </c>
      <c r="C235" s="50"/>
      <c r="D235" s="51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64"/>
      <c r="V235" s="64"/>
      <c r="W235" s="50"/>
      <c r="X235" s="111"/>
      <c r="Y235" s="64"/>
      <c r="Z235" s="64"/>
      <c r="AA235" s="64"/>
      <c r="AB235" s="111"/>
      <c r="AC235" s="111"/>
      <c r="AD235" s="111"/>
      <c r="AE235" s="111"/>
      <c r="AF235" s="111"/>
      <c r="AG235" s="111"/>
      <c r="AH235" s="111"/>
      <c r="AI235" s="111"/>
      <c r="AJ235" s="111"/>
      <c r="AK235" s="111"/>
      <c r="AL235" s="111"/>
      <c r="AM235" s="50"/>
      <c r="AN235" s="112"/>
      <c r="AO235" s="112"/>
      <c r="AP235" s="116"/>
      <c r="AQ235" s="118"/>
      <c r="AR235" s="177"/>
      <c r="AS235" s="175"/>
      <c r="AT235" s="178"/>
    </row>
    <row r="236" spans="1:46" s="9" customFormat="1" ht="15.5" x14ac:dyDescent="0.35">
      <c r="A236" s="52">
        <v>5</v>
      </c>
      <c r="B236" s="40" t="s">
        <v>99</v>
      </c>
      <c r="C236" s="50"/>
      <c r="D236" s="51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64"/>
      <c r="V236" s="64"/>
      <c r="W236" s="50"/>
      <c r="X236" s="111"/>
      <c r="Y236" s="64"/>
      <c r="Z236" s="64"/>
      <c r="AA236" s="64"/>
      <c r="AB236" s="111"/>
      <c r="AC236" s="111"/>
      <c r="AD236" s="111"/>
      <c r="AE236" s="111"/>
      <c r="AF236" s="111"/>
      <c r="AG236" s="111"/>
      <c r="AH236" s="111"/>
      <c r="AI236" s="111"/>
      <c r="AJ236" s="111"/>
      <c r="AK236" s="111"/>
      <c r="AL236" s="111"/>
      <c r="AM236" s="50"/>
      <c r="AN236" s="112"/>
      <c r="AO236" s="112"/>
      <c r="AP236" s="116"/>
      <c r="AQ236" s="118"/>
      <c r="AR236" s="177"/>
      <c r="AS236" s="175"/>
      <c r="AT236" s="178"/>
    </row>
    <row r="237" spans="1:46" s="9" customFormat="1" ht="30" x14ac:dyDescent="0.35">
      <c r="A237" s="52">
        <v>6</v>
      </c>
      <c r="B237" s="39" t="s">
        <v>101</v>
      </c>
      <c r="C237" s="50"/>
      <c r="D237" s="51"/>
      <c r="E237" s="50"/>
      <c r="F237" s="50"/>
      <c r="G237" s="50">
        <f>G241+G248</f>
        <v>11.04</v>
      </c>
      <c r="H237" s="50">
        <f>H241+H248</f>
        <v>11.579755299999999</v>
      </c>
      <c r="I237" s="50"/>
      <c r="J237" s="50">
        <f>J241+J248</f>
        <v>7.0020000000000007</v>
      </c>
      <c r="K237" s="50">
        <f>K241+K248</f>
        <v>10.119033200000001</v>
      </c>
      <c r="L237" s="50"/>
      <c r="M237" s="50">
        <v>10.119999999999999</v>
      </c>
      <c r="N237" s="50"/>
      <c r="O237" s="50">
        <f>O241+O248</f>
        <v>7.5730000000000004</v>
      </c>
      <c r="P237" s="50">
        <f>P241+P248</f>
        <v>12.251747099999999</v>
      </c>
      <c r="Q237" s="50"/>
      <c r="R237" s="50">
        <f>R241+R248</f>
        <v>10.936</v>
      </c>
      <c r="S237" s="50">
        <f>S232</f>
        <v>10.236638899999999</v>
      </c>
      <c r="T237" s="50"/>
      <c r="U237" s="64">
        <f>+U241+U248</f>
        <v>10.343</v>
      </c>
      <c r="V237" s="64">
        <f>+V241+V248</f>
        <v>9.2887348999999997</v>
      </c>
      <c r="W237" s="50"/>
      <c r="X237" s="111">
        <f>+X245+X249</f>
        <v>9.7729999999999997</v>
      </c>
      <c r="Y237" s="64">
        <f>+Y241+Y248</f>
        <v>9.577</v>
      </c>
      <c r="Z237" s="64"/>
      <c r="AA237" s="64">
        <f>+AA245+AA249</f>
        <v>9.3550000000000004</v>
      </c>
      <c r="AB237" s="111">
        <f>+AB245+AB249</f>
        <v>9.3661868999999989</v>
      </c>
      <c r="AC237" s="111"/>
      <c r="AD237" s="111">
        <f t="shared" ref="AD237:AJ237" si="444">+AD245+AD249</f>
        <v>7.899</v>
      </c>
      <c r="AE237" s="111">
        <f t="shared" ref="AE237" si="445">+AE245+AE249</f>
        <v>7.899</v>
      </c>
      <c r="AF237" s="111">
        <f>+AF245+AF249</f>
        <v>9.3661868999999989</v>
      </c>
      <c r="AG237" s="111">
        <f t="shared" ref="AG237" si="446">+AG245+AG249</f>
        <v>8.4550000000000001</v>
      </c>
      <c r="AH237" s="111">
        <f t="shared" ref="AH237" si="447">+AH245+AH249</f>
        <v>7.899</v>
      </c>
      <c r="AI237" s="111">
        <f t="shared" si="444"/>
        <v>8.4550000000000001</v>
      </c>
      <c r="AJ237" s="111">
        <f t="shared" si="444"/>
        <v>8.4550000000000001</v>
      </c>
      <c r="AK237" s="111">
        <f t="shared" ref="AK237:AL237" si="448">+AK245+AK249</f>
        <v>7.899</v>
      </c>
      <c r="AL237" s="111">
        <f t="shared" si="448"/>
        <v>8.4550000000000001</v>
      </c>
      <c r="AM237" s="50"/>
      <c r="AN237" s="112">
        <f>+AN245+AN249</f>
        <v>9.7729999999999997</v>
      </c>
      <c r="AO237" s="112">
        <f>AO241+AO248</f>
        <v>9.3550000000000004</v>
      </c>
      <c r="AP237" s="116"/>
      <c r="AQ237" s="118"/>
      <c r="AR237" s="177"/>
      <c r="AS237" s="175"/>
      <c r="AT237" s="178"/>
    </row>
    <row r="238" spans="1:46" s="9" customFormat="1" ht="19.5" customHeight="1" x14ac:dyDescent="0.35">
      <c r="A238" s="53"/>
      <c r="B238" s="40" t="s">
        <v>11</v>
      </c>
      <c r="C238" s="50"/>
      <c r="D238" s="51"/>
      <c r="E238" s="50"/>
      <c r="F238" s="50"/>
      <c r="G238" s="50"/>
      <c r="H238" s="50"/>
      <c r="I238" s="50"/>
      <c r="J238" s="50"/>
      <c r="K238" s="50"/>
      <c r="L238" s="50"/>
      <c r="M238" s="50">
        <f>M237</f>
        <v>10.119999999999999</v>
      </c>
      <c r="N238" s="50"/>
      <c r="O238" s="50"/>
      <c r="P238" s="50">
        <f>P237</f>
        <v>12.251747099999999</v>
      </c>
      <c r="Q238" s="50"/>
      <c r="R238" s="50">
        <f>R237</f>
        <v>10.936</v>
      </c>
      <c r="S238" s="50">
        <f>S237</f>
        <v>10.236638899999999</v>
      </c>
      <c r="T238" s="50"/>
      <c r="U238" s="64"/>
      <c r="V238" s="64"/>
      <c r="W238" s="50"/>
      <c r="X238" s="111">
        <f>X237</f>
        <v>9.7729999999999997</v>
      </c>
      <c r="Y238" s="64"/>
      <c r="Z238" s="64"/>
      <c r="AA238" s="64">
        <f>AA237</f>
        <v>9.3550000000000004</v>
      </c>
      <c r="AB238" s="111">
        <f>AB237</f>
        <v>9.3661868999999989</v>
      </c>
      <c r="AC238" s="111"/>
      <c r="AD238" s="111">
        <f t="shared" ref="AD238:AJ238" si="449">AD237</f>
        <v>7.899</v>
      </c>
      <c r="AE238" s="111">
        <f t="shared" ref="AE238" si="450">AE237</f>
        <v>7.899</v>
      </c>
      <c r="AF238" s="111">
        <f>AF237</f>
        <v>9.3661868999999989</v>
      </c>
      <c r="AG238" s="111">
        <f t="shared" ref="AG238" si="451">AG237</f>
        <v>8.4550000000000001</v>
      </c>
      <c r="AH238" s="111">
        <f t="shared" ref="AH238" si="452">AH237</f>
        <v>7.899</v>
      </c>
      <c r="AI238" s="111">
        <f t="shared" si="449"/>
        <v>8.4550000000000001</v>
      </c>
      <c r="AJ238" s="111">
        <f t="shared" si="449"/>
        <v>8.4550000000000001</v>
      </c>
      <c r="AK238" s="111">
        <f t="shared" ref="AK238:AL238" si="453">AK237</f>
        <v>7.899</v>
      </c>
      <c r="AL238" s="111">
        <f t="shared" si="453"/>
        <v>8.4550000000000001</v>
      </c>
      <c r="AM238" s="50"/>
      <c r="AN238" s="112">
        <f>AN237</f>
        <v>9.7729999999999997</v>
      </c>
      <c r="AO238" s="112">
        <f>AO237</f>
        <v>9.3550000000000004</v>
      </c>
      <c r="AP238" s="116"/>
      <c r="AQ238" s="118"/>
      <c r="AR238" s="177"/>
      <c r="AS238" s="175"/>
      <c r="AT238" s="178"/>
    </row>
    <row r="239" spans="1:46" s="9" customFormat="1" ht="19.5" customHeight="1" x14ac:dyDescent="0.35">
      <c r="A239" s="53"/>
      <c r="B239" s="40" t="s">
        <v>95</v>
      </c>
      <c r="C239" s="50"/>
      <c r="D239" s="51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64"/>
      <c r="V239" s="64"/>
      <c r="W239" s="50"/>
      <c r="X239" s="111"/>
      <c r="Y239" s="64"/>
      <c r="Z239" s="64"/>
      <c r="AA239" s="64"/>
      <c r="AB239" s="111"/>
      <c r="AC239" s="111"/>
      <c r="AD239" s="111"/>
      <c r="AE239" s="111"/>
      <c r="AF239" s="111"/>
      <c r="AG239" s="111"/>
      <c r="AH239" s="111"/>
      <c r="AI239" s="111"/>
      <c r="AJ239" s="111"/>
      <c r="AK239" s="111"/>
      <c r="AL239" s="111"/>
      <c r="AM239" s="50"/>
      <c r="AN239" s="112"/>
      <c r="AO239" s="112"/>
      <c r="AP239" s="116"/>
      <c r="AQ239" s="118"/>
      <c r="AR239" s="177"/>
      <c r="AS239" s="175"/>
      <c r="AT239" s="178"/>
    </row>
    <row r="240" spans="1:46" s="9" customFormat="1" ht="19.5" customHeight="1" x14ac:dyDescent="0.35">
      <c r="A240" s="53"/>
      <c r="B240" s="40" t="s">
        <v>78</v>
      </c>
      <c r="C240" s="50"/>
      <c r="D240" s="51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64"/>
      <c r="V240" s="64"/>
      <c r="W240" s="50"/>
      <c r="X240" s="111"/>
      <c r="Y240" s="64"/>
      <c r="Z240" s="64"/>
      <c r="AA240" s="64"/>
      <c r="AB240" s="111"/>
      <c r="AC240" s="111"/>
      <c r="AD240" s="111"/>
      <c r="AE240" s="111"/>
      <c r="AF240" s="111"/>
      <c r="AG240" s="111"/>
      <c r="AH240" s="111"/>
      <c r="AI240" s="111"/>
      <c r="AJ240" s="111"/>
      <c r="AK240" s="111"/>
      <c r="AL240" s="111"/>
      <c r="AM240" s="50"/>
      <c r="AN240" s="112"/>
      <c r="AO240" s="112"/>
      <c r="AP240" s="116"/>
      <c r="AQ240" s="118"/>
      <c r="AR240" s="177"/>
      <c r="AS240" s="175"/>
      <c r="AT240" s="178"/>
    </row>
    <row r="241" spans="1:46" s="9" customFormat="1" ht="19.5" customHeight="1" x14ac:dyDescent="0.35">
      <c r="A241" s="52">
        <v>7</v>
      </c>
      <c r="B241" s="39" t="s">
        <v>111</v>
      </c>
      <c r="C241" s="50"/>
      <c r="D241" s="51"/>
      <c r="E241" s="50"/>
      <c r="F241" s="50"/>
      <c r="G241" s="50">
        <v>0.75600000000000001</v>
      </c>
      <c r="H241" s="50">
        <v>1.2714749000000001</v>
      </c>
      <c r="I241" s="50"/>
      <c r="J241" s="50">
        <v>0.39100000000000001</v>
      </c>
      <c r="K241" s="50">
        <v>1.5814626000000001</v>
      </c>
      <c r="L241" s="50"/>
      <c r="M241" s="50">
        <v>1.58</v>
      </c>
      <c r="N241" s="50"/>
      <c r="O241" s="50">
        <v>0.44900000000000001</v>
      </c>
      <c r="P241" s="50">
        <v>1.9007518999999999</v>
      </c>
      <c r="Q241" s="50"/>
      <c r="R241" s="50">
        <f>972/1000</f>
        <v>0.97199999999999998</v>
      </c>
      <c r="S241" s="50">
        <v>2.0092919999999999</v>
      </c>
      <c r="T241" s="50"/>
      <c r="U241" s="64">
        <v>0.92700000000000005</v>
      </c>
      <c r="V241" s="64">
        <f>2075.6628/1000</f>
        <v>2.0756627999999999</v>
      </c>
      <c r="W241" s="50"/>
      <c r="X241" s="111">
        <f>735/1000</f>
        <v>0.73499999999999999</v>
      </c>
      <c r="Y241" s="64">
        <f>1699/1000</f>
        <v>1.6990000000000001</v>
      </c>
      <c r="Z241" s="64"/>
      <c r="AA241" s="64">
        <f>735/1000</f>
        <v>0.73499999999999999</v>
      </c>
      <c r="AB241" s="111">
        <f>1694.4603/1000</f>
        <v>1.6944603</v>
      </c>
      <c r="AC241" s="111"/>
      <c r="AD241" s="111">
        <v>0</v>
      </c>
      <c r="AE241" s="111">
        <v>0</v>
      </c>
      <c r="AF241" s="111">
        <f>1694.4603/1000</f>
        <v>1.6944603</v>
      </c>
      <c r="AG241" s="111">
        <f>895/1000</f>
        <v>0.89500000000000002</v>
      </c>
      <c r="AH241" s="111">
        <v>0</v>
      </c>
      <c r="AI241" s="111">
        <f>895/1000</f>
        <v>0.89500000000000002</v>
      </c>
      <c r="AJ241" s="111">
        <f>895/1000</f>
        <v>0.89500000000000002</v>
      </c>
      <c r="AK241" s="111">
        <v>0</v>
      </c>
      <c r="AL241" s="111">
        <f>895/1000</f>
        <v>0.89500000000000002</v>
      </c>
      <c r="AM241" s="50"/>
      <c r="AN241" s="112">
        <v>0.73499999999999999</v>
      </c>
      <c r="AO241" s="112">
        <v>0.73499999999999999</v>
      </c>
      <c r="AP241" s="116"/>
      <c r="AQ241" s="118"/>
      <c r="AR241" s="177"/>
      <c r="AS241" s="175"/>
      <c r="AT241" s="178"/>
    </row>
    <row r="242" spans="1:46" s="9" customFormat="1" ht="19.5" customHeight="1" x14ac:dyDescent="0.35">
      <c r="A242" s="53"/>
      <c r="B242" s="41" t="s">
        <v>112</v>
      </c>
      <c r="C242" s="50"/>
      <c r="D242" s="51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64"/>
      <c r="V242" s="64"/>
      <c r="W242" s="50"/>
      <c r="X242" s="111"/>
      <c r="Y242" s="64"/>
      <c r="Z242" s="64"/>
      <c r="AA242" s="64"/>
      <c r="AB242" s="111"/>
      <c r="AC242" s="111"/>
      <c r="AD242" s="111"/>
      <c r="AE242" s="111"/>
      <c r="AF242" s="111"/>
      <c r="AG242" s="111"/>
      <c r="AH242" s="111"/>
      <c r="AI242" s="111"/>
      <c r="AJ242" s="111"/>
      <c r="AK242" s="111"/>
      <c r="AL242" s="111"/>
      <c r="AM242" s="50"/>
      <c r="AN242" s="112"/>
      <c r="AO242" s="112"/>
      <c r="AP242" s="116"/>
      <c r="AQ242" s="118"/>
      <c r="AR242" s="177"/>
      <c r="AS242" s="175"/>
      <c r="AT242" s="178"/>
    </row>
    <row r="243" spans="1:46" s="9" customFormat="1" ht="19.5" customHeight="1" x14ac:dyDescent="0.35">
      <c r="A243" s="53"/>
      <c r="B243" s="41" t="s">
        <v>113</v>
      </c>
      <c r="C243" s="50"/>
      <c r="D243" s="51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64"/>
      <c r="V243" s="64"/>
      <c r="W243" s="50"/>
      <c r="X243" s="111"/>
      <c r="Y243" s="64"/>
      <c r="Z243" s="64"/>
      <c r="AA243" s="64"/>
      <c r="AB243" s="111"/>
      <c r="AC243" s="111"/>
      <c r="AD243" s="111"/>
      <c r="AE243" s="111"/>
      <c r="AF243" s="111"/>
      <c r="AG243" s="111"/>
      <c r="AH243" s="111"/>
      <c r="AI243" s="111"/>
      <c r="AJ243" s="111"/>
      <c r="AK243" s="111"/>
      <c r="AL243" s="111"/>
      <c r="AM243" s="50"/>
      <c r="AN243" s="112"/>
      <c r="AO243" s="112"/>
      <c r="AP243" s="116"/>
      <c r="AQ243" s="118"/>
      <c r="AR243" s="177"/>
      <c r="AS243" s="175"/>
      <c r="AT243" s="178"/>
    </row>
    <row r="244" spans="1:46" s="9" customFormat="1" ht="19.5" customHeight="1" x14ac:dyDescent="0.35">
      <c r="A244" s="53"/>
      <c r="B244" s="41" t="s">
        <v>114</v>
      </c>
      <c r="C244" s="50"/>
      <c r="D244" s="51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64">
        <f>U241/U237*100</f>
        <v>8.9625833897321865</v>
      </c>
      <c r="V244" s="64">
        <f>V241/V237*100</f>
        <v>22.346022599912931</v>
      </c>
      <c r="W244" s="50"/>
      <c r="X244" s="111"/>
      <c r="Y244" s="64">
        <f>Y241/Y237*100</f>
        <v>17.740419755664615</v>
      </c>
      <c r="Z244" s="64"/>
      <c r="AA244" s="64"/>
      <c r="AB244" s="111"/>
      <c r="AC244" s="111"/>
      <c r="AD244" s="111"/>
      <c r="AE244" s="111"/>
      <c r="AF244" s="111"/>
      <c r="AG244" s="111"/>
      <c r="AH244" s="111"/>
      <c r="AI244" s="111"/>
      <c r="AJ244" s="111"/>
      <c r="AK244" s="111"/>
      <c r="AL244" s="111"/>
      <c r="AM244" s="50"/>
      <c r="AN244" s="112"/>
      <c r="AO244" s="112"/>
      <c r="AP244" s="116"/>
      <c r="AQ244" s="118"/>
      <c r="AR244" s="177"/>
      <c r="AS244" s="175"/>
      <c r="AT244" s="178"/>
    </row>
    <row r="245" spans="1:46" s="9" customFormat="1" ht="19.5" customHeight="1" x14ac:dyDescent="0.35">
      <c r="A245" s="53"/>
      <c r="B245" s="40" t="s">
        <v>11</v>
      </c>
      <c r="C245" s="50"/>
      <c r="D245" s="51"/>
      <c r="E245" s="50"/>
      <c r="F245" s="50"/>
      <c r="G245" s="50"/>
      <c r="H245" s="50"/>
      <c r="I245" s="50"/>
      <c r="J245" s="50"/>
      <c r="K245" s="50"/>
      <c r="L245" s="50"/>
      <c r="M245" s="50">
        <f>M241</f>
        <v>1.58</v>
      </c>
      <c r="N245" s="50"/>
      <c r="O245" s="50"/>
      <c r="P245" s="50">
        <f>P241</f>
        <v>1.9007518999999999</v>
      </c>
      <c r="Q245" s="50"/>
      <c r="R245" s="50">
        <f>R241</f>
        <v>0.97199999999999998</v>
      </c>
      <c r="S245" s="50">
        <f>S241</f>
        <v>2.0092919999999999</v>
      </c>
      <c r="T245" s="50"/>
      <c r="U245" s="64"/>
      <c r="V245" s="64"/>
      <c r="W245" s="50"/>
      <c r="X245" s="111">
        <f>X241</f>
        <v>0.73499999999999999</v>
      </c>
      <c r="Y245" s="64"/>
      <c r="Z245" s="64"/>
      <c r="AA245" s="64">
        <f>AA241</f>
        <v>0.73499999999999999</v>
      </c>
      <c r="AB245" s="111">
        <f>AB241</f>
        <v>1.6944603</v>
      </c>
      <c r="AC245" s="111"/>
      <c r="AD245" s="111">
        <f t="shared" ref="AD245:AJ245" si="454">AD241</f>
        <v>0</v>
      </c>
      <c r="AE245" s="111">
        <f t="shared" ref="AE245" si="455">AE241</f>
        <v>0</v>
      </c>
      <c r="AF245" s="111">
        <f>AF241</f>
        <v>1.6944603</v>
      </c>
      <c r="AG245" s="111">
        <f t="shared" ref="AG245" si="456">AG241</f>
        <v>0.89500000000000002</v>
      </c>
      <c r="AH245" s="111">
        <f t="shared" ref="AH245" si="457">AH241</f>
        <v>0</v>
      </c>
      <c r="AI245" s="111">
        <f t="shared" si="454"/>
        <v>0.89500000000000002</v>
      </c>
      <c r="AJ245" s="111">
        <f t="shared" si="454"/>
        <v>0.89500000000000002</v>
      </c>
      <c r="AK245" s="111">
        <f t="shared" ref="AK245:AL245" si="458">AK241</f>
        <v>0</v>
      </c>
      <c r="AL245" s="111">
        <f t="shared" si="458"/>
        <v>0.89500000000000002</v>
      </c>
      <c r="AM245" s="50"/>
      <c r="AN245" s="112">
        <f>AN241</f>
        <v>0.73499999999999999</v>
      </c>
      <c r="AO245" s="112">
        <f>AO241</f>
        <v>0.73499999999999999</v>
      </c>
      <c r="AP245" s="116"/>
      <c r="AQ245" s="118"/>
      <c r="AR245" s="177"/>
      <c r="AS245" s="175"/>
      <c r="AT245" s="178"/>
    </row>
    <row r="246" spans="1:46" s="9" customFormat="1" ht="19.5" customHeight="1" x14ac:dyDescent="0.35">
      <c r="A246" s="53"/>
      <c r="B246" s="40" t="s">
        <v>95</v>
      </c>
      <c r="C246" s="50"/>
      <c r="D246" s="51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64"/>
      <c r="V246" s="64"/>
      <c r="W246" s="50"/>
      <c r="X246" s="111"/>
      <c r="Y246" s="64"/>
      <c r="Z246" s="64"/>
      <c r="AA246" s="64"/>
      <c r="AB246" s="111"/>
      <c r="AC246" s="111"/>
      <c r="AD246" s="111"/>
      <c r="AE246" s="111"/>
      <c r="AF246" s="111"/>
      <c r="AG246" s="111"/>
      <c r="AH246" s="111"/>
      <c r="AI246" s="111"/>
      <c r="AJ246" s="111"/>
      <c r="AK246" s="111"/>
      <c r="AL246" s="111"/>
      <c r="AM246" s="50"/>
      <c r="AN246" s="112"/>
      <c r="AO246" s="112"/>
      <c r="AP246" s="116"/>
      <c r="AQ246" s="118"/>
      <c r="AR246" s="177"/>
      <c r="AS246" s="175"/>
      <c r="AT246" s="178"/>
    </row>
    <row r="247" spans="1:46" s="9" customFormat="1" ht="19.5" customHeight="1" x14ac:dyDescent="0.35">
      <c r="A247" s="53"/>
      <c r="B247" s="40" t="s">
        <v>78</v>
      </c>
      <c r="C247" s="50"/>
      <c r="D247" s="51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64"/>
      <c r="V247" s="64"/>
      <c r="W247" s="50"/>
      <c r="X247" s="111"/>
      <c r="Y247" s="64"/>
      <c r="Z247" s="64"/>
      <c r="AA247" s="64"/>
      <c r="AB247" s="111"/>
      <c r="AC247" s="111"/>
      <c r="AD247" s="111"/>
      <c r="AE247" s="111"/>
      <c r="AF247" s="111"/>
      <c r="AG247" s="111"/>
      <c r="AH247" s="111"/>
      <c r="AI247" s="111"/>
      <c r="AJ247" s="111"/>
      <c r="AK247" s="111"/>
      <c r="AL247" s="111"/>
      <c r="AM247" s="50"/>
      <c r="AN247" s="112"/>
      <c r="AO247" s="112"/>
      <c r="AP247" s="116"/>
      <c r="AQ247" s="118"/>
      <c r="AR247" s="177"/>
      <c r="AS247" s="175"/>
      <c r="AT247" s="178"/>
    </row>
    <row r="248" spans="1:46" s="9" customFormat="1" ht="30" x14ac:dyDescent="0.35">
      <c r="A248" s="52">
        <v>8</v>
      </c>
      <c r="B248" s="39" t="s">
        <v>115</v>
      </c>
      <c r="C248" s="50"/>
      <c r="D248" s="51"/>
      <c r="E248" s="50"/>
      <c r="F248" s="50"/>
      <c r="G248" s="50">
        <f>G252+G253+G257+G255</f>
        <v>10.283999999999999</v>
      </c>
      <c r="H248" s="50">
        <f>H252+H253+H257+H255</f>
        <v>10.308280399999999</v>
      </c>
      <c r="I248" s="50"/>
      <c r="J248" s="50">
        <f>J252+J253+J255+J256+J257</f>
        <v>6.6110000000000007</v>
      </c>
      <c r="K248" s="50">
        <f>K252+K253+K255+K256+K257</f>
        <v>8.5375706000000005</v>
      </c>
      <c r="L248" s="50"/>
      <c r="M248" s="50">
        <f>M252+M253+M255+M256+M257</f>
        <v>8.5399999999999991</v>
      </c>
      <c r="N248" s="50"/>
      <c r="O248" s="50">
        <f>O252+O253+O255+O256+O257</f>
        <v>7.1240000000000006</v>
      </c>
      <c r="P248" s="50">
        <f>P252+P253+P255+P256+P257</f>
        <v>10.3509952</v>
      </c>
      <c r="Q248" s="50"/>
      <c r="R248" s="50">
        <f>R252+R253+R255+R257</f>
        <v>9.9640000000000004</v>
      </c>
      <c r="S248" s="50">
        <f>S252+S253+S255+S257</f>
        <v>8.2273469000000006</v>
      </c>
      <c r="T248" s="50"/>
      <c r="U248" s="64">
        <f t="shared" ref="U248:V248" si="459">U252+U253+U255+U256+U257</f>
        <v>9.4160000000000004</v>
      </c>
      <c r="V248" s="64">
        <f t="shared" si="459"/>
        <v>7.2130720999999998</v>
      </c>
      <c r="W248" s="50"/>
      <c r="X248" s="111">
        <f>+X249</f>
        <v>9.0380000000000003</v>
      </c>
      <c r="Y248" s="64">
        <f t="shared" ref="Y248" si="460">Y252+Y253+Y255+Y256+Y257</f>
        <v>7.8780000000000001</v>
      </c>
      <c r="Z248" s="64"/>
      <c r="AA248" s="64">
        <f>+AA249</f>
        <v>8.620000000000001</v>
      </c>
      <c r="AB248" s="111">
        <f>+AB249</f>
        <v>7.6717265999999995</v>
      </c>
      <c r="AC248" s="111"/>
      <c r="AD248" s="111">
        <f t="shared" ref="AD248:AL248" si="461">+AD249</f>
        <v>7.899</v>
      </c>
      <c r="AE248" s="111">
        <f t="shared" si="461"/>
        <v>7.899</v>
      </c>
      <c r="AF248" s="111">
        <f>+AF249</f>
        <v>7.6717265999999995</v>
      </c>
      <c r="AG248" s="111">
        <f t="shared" si="461"/>
        <v>7.5600000000000005</v>
      </c>
      <c r="AH248" s="111">
        <f t="shared" si="461"/>
        <v>7.899</v>
      </c>
      <c r="AI248" s="111">
        <f t="shared" si="461"/>
        <v>7.5600000000000005</v>
      </c>
      <c r="AJ248" s="111">
        <f t="shared" si="461"/>
        <v>7.5600000000000005</v>
      </c>
      <c r="AK248" s="111">
        <f t="shared" si="461"/>
        <v>7.899</v>
      </c>
      <c r="AL248" s="111">
        <f t="shared" si="461"/>
        <v>7.5600000000000005</v>
      </c>
      <c r="AM248" s="50"/>
      <c r="AN248" s="112">
        <f>+AN249</f>
        <v>9.0380000000000003</v>
      </c>
      <c r="AO248" s="112">
        <f>AO253+AO256+AO257+AO255</f>
        <v>8.620000000000001</v>
      </c>
      <c r="AP248" s="116"/>
      <c r="AQ248" s="118"/>
      <c r="AR248" s="177"/>
      <c r="AS248" s="175"/>
      <c r="AT248" s="178"/>
    </row>
    <row r="249" spans="1:46" s="9" customFormat="1" ht="19.5" customHeight="1" x14ac:dyDescent="0.35">
      <c r="A249" s="54"/>
      <c r="B249" s="40" t="s">
        <v>11</v>
      </c>
      <c r="C249" s="50"/>
      <c r="D249" s="51"/>
      <c r="E249" s="50"/>
      <c r="F249" s="50"/>
      <c r="G249" s="50"/>
      <c r="H249" s="50"/>
      <c r="I249" s="50"/>
      <c r="J249" s="50"/>
      <c r="K249" s="50"/>
      <c r="L249" s="50"/>
      <c r="M249" s="50">
        <f>M248</f>
        <v>8.5399999999999991</v>
      </c>
      <c r="N249" s="50"/>
      <c r="O249" s="50"/>
      <c r="P249" s="50">
        <f>P248</f>
        <v>10.3509952</v>
      </c>
      <c r="Q249" s="50"/>
      <c r="R249" s="50">
        <f>R248</f>
        <v>9.9640000000000004</v>
      </c>
      <c r="S249" s="50">
        <f>S248</f>
        <v>8.2273469000000006</v>
      </c>
      <c r="T249" s="50"/>
      <c r="U249" s="64"/>
      <c r="V249" s="64"/>
      <c r="W249" s="50"/>
      <c r="X249" s="111">
        <f>+X252+X253+X254</f>
        <v>9.0380000000000003</v>
      </c>
      <c r="Y249" s="64"/>
      <c r="Z249" s="64"/>
      <c r="AA249" s="64">
        <f>+AA252+AA253+AA254</f>
        <v>8.620000000000001</v>
      </c>
      <c r="AB249" s="111">
        <f>+AB252+AB253+AB254</f>
        <v>7.6717265999999995</v>
      </c>
      <c r="AC249" s="111"/>
      <c r="AD249" s="111">
        <f t="shared" ref="AD249:AJ249" si="462">+AD252+AD253+AD254</f>
        <v>7.899</v>
      </c>
      <c r="AE249" s="111">
        <f t="shared" ref="AE249" si="463">+AE252+AE253+AE254</f>
        <v>7.899</v>
      </c>
      <c r="AF249" s="111">
        <f>+AF252+AF253+AF254</f>
        <v>7.6717265999999995</v>
      </c>
      <c r="AG249" s="111">
        <f t="shared" ref="AG249" si="464">+AG252+AG253+AG254</f>
        <v>7.5600000000000005</v>
      </c>
      <c r="AH249" s="111">
        <f t="shared" ref="AH249" si="465">+AH252+AH253+AH254</f>
        <v>7.899</v>
      </c>
      <c r="AI249" s="111">
        <f t="shared" si="462"/>
        <v>7.5600000000000005</v>
      </c>
      <c r="AJ249" s="111">
        <f t="shared" si="462"/>
        <v>7.5600000000000005</v>
      </c>
      <c r="AK249" s="111">
        <f t="shared" ref="AK249:AL249" si="466">+AK252+AK253+AK254</f>
        <v>7.899</v>
      </c>
      <c r="AL249" s="111">
        <f t="shared" si="466"/>
        <v>7.5600000000000005</v>
      </c>
      <c r="AM249" s="50"/>
      <c r="AN249" s="112">
        <f>+AN252+AN253+AN254</f>
        <v>9.0380000000000003</v>
      </c>
      <c r="AO249" s="112">
        <f>AO248</f>
        <v>8.620000000000001</v>
      </c>
      <c r="AP249" s="116"/>
      <c r="AQ249" s="118"/>
      <c r="AR249" s="177"/>
      <c r="AS249" s="175"/>
      <c r="AT249" s="178"/>
    </row>
    <row r="250" spans="1:46" s="9" customFormat="1" ht="19.5" customHeight="1" x14ac:dyDescent="0.35">
      <c r="A250" s="54"/>
      <c r="B250" s="40" t="s">
        <v>95</v>
      </c>
      <c r="C250" s="50"/>
      <c r="D250" s="51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64"/>
      <c r="V250" s="64"/>
      <c r="W250" s="50"/>
      <c r="X250" s="111"/>
      <c r="Y250" s="64"/>
      <c r="Z250" s="64"/>
      <c r="AA250" s="64"/>
      <c r="AB250" s="111"/>
      <c r="AC250" s="111"/>
      <c r="AD250" s="111"/>
      <c r="AE250" s="111"/>
      <c r="AF250" s="111"/>
      <c r="AG250" s="111"/>
      <c r="AH250" s="111"/>
      <c r="AI250" s="111"/>
      <c r="AJ250" s="111"/>
      <c r="AK250" s="111"/>
      <c r="AL250" s="111"/>
      <c r="AM250" s="50"/>
      <c r="AN250" s="112"/>
      <c r="AO250" s="112"/>
      <c r="AP250" s="116"/>
      <c r="AQ250" s="118"/>
      <c r="AR250" s="177"/>
      <c r="AS250" s="175"/>
      <c r="AT250" s="178"/>
    </row>
    <row r="251" spans="1:46" s="9" customFormat="1" ht="19.5" customHeight="1" x14ac:dyDescent="0.35">
      <c r="A251" s="54"/>
      <c r="B251" s="40" t="s">
        <v>78</v>
      </c>
      <c r="C251" s="50"/>
      <c r="D251" s="51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64"/>
      <c r="V251" s="64"/>
      <c r="W251" s="50"/>
      <c r="X251" s="111"/>
      <c r="Y251" s="64"/>
      <c r="Z251" s="64"/>
      <c r="AA251" s="64"/>
      <c r="AB251" s="111"/>
      <c r="AC251" s="111"/>
      <c r="AD251" s="111"/>
      <c r="AE251" s="111"/>
      <c r="AF251" s="111"/>
      <c r="AG251" s="111"/>
      <c r="AH251" s="111"/>
      <c r="AI251" s="111"/>
      <c r="AJ251" s="111"/>
      <c r="AK251" s="111"/>
      <c r="AL251" s="111"/>
      <c r="AM251" s="50"/>
      <c r="AN251" s="112"/>
      <c r="AO251" s="112"/>
      <c r="AP251" s="116"/>
      <c r="AQ251" s="118"/>
      <c r="AR251" s="177"/>
      <c r="AS251" s="175"/>
      <c r="AT251" s="178"/>
    </row>
    <row r="252" spans="1:46" s="9" customFormat="1" ht="19.5" customHeight="1" x14ac:dyDescent="0.35">
      <c r="A252" s="54"/>
      <c r="B252" s="40" t="s">
        <v>135</v>
      </c>
      <c r="C252" s="50"/>
      <c r="D252" s="51"/>
      <c r="E252" s="50"/>
      <c r="F252" s="50"/>
      <c r="G252" s="50">
        <v>0</v>
      </c>
      <c r="H252" s="50">
        <v>0</v>
      </c>
      <c r="I252" s="50"/>
      <c r="J252" s="50">
        <v>0</v>
      </c>
      <c r="K252" s="50">
        <v>0</v>
      </c>
      <c r="L252" s="50"/>
      <c r="M252" s="50">
        <v>0</v>
      </c>
      <c r="N252" s="50"/>
      <c r="O252" s="50">
        <v>0</v>
      </c>
      <c r="P252" s="50"/>
      <c r="Q252" s="50"/>
      <c r="R252" s="50">
        <v>0</v>
      </c>
      <c r="S252" s="50"/>
      <c r="T252" s="50"/>
      <c r="U252" s="64"/>
      <c r="V252" s="64"/>
      <c r="W252" s="50"/>
      <c r="X252" s="111"/>
      <c r="Y252" s="64"/>
      <c r="Z252" s="64"/>
      <c r="AA252" s="64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50"/>
      <c r="AN252" s="112">
        <v>0</v>
      </c>
      <c r="AO252" s="112"/>
      <c r="AP252" s="116"/>
      <c r="AQ252" s="118"/>
      <c r="AR252" s="177"/>
      <c r="AS252" s="175"/>
      <c r="AT252" s="178"/>
    </row>
    <row r="253" spans="1:46" s="9" customFormat="1" ht="19.5" customHeight="1" x14ac:dyDescent="0.35">
      <c r="A253" s="55" t="s">
        <v>116</v>
      </c>
      <c r="B253" s="40" t="s">
        <v>119</v>
      </c>
      <c r="C253" s="50"/>
      <c r="D253" s="51"/>
      <c r="E253" s="50"/>
      <c r="F253" s="50"/>
      <c r="G253" s="50">
        <v>3.0430000000000001</v>
      </c>
      <c r="H253" s="50">
        <v>2.5239242000000002</v>
      </c>
      <c r="I253" s="50"/>
      <c r="J253" s="50">
        <v>1.9319999999999999</v>
      </c>
      <c r="K253" s="50">
        <v>2.4181385</v>
      </c>
      <c r="L253" s="50"/>
      <c r="M253" s="50">
        <v>2.42</v>
      </c>
      <c r="N253" s="50"/>
      <c r="O253" s="50">
        <v>1.903</v>
      </c>
      <c r="P253" s="50">
        <v>2.9267908</v>
      </c>
      <c r="Q253" s="50"/>
      <c r="R253" s="50">
        <f>2677/1000</f>
        <v>2.677</v>
      </c>
      <c r="S253" s="50">
        <f>1882.7835/1000</f>
        <v>1.8827834999999999</v>
      </c>
      <c r="T253" s="50"/>
      <c r="U253" s="64">
        <v>2.5379999999999998</v>
      </c>
      <c r="V253" s="64">
        <f>1410.6223/1000</f>
        <v>1.4106223</v>
      </c>
      <c r="W253" s="50"/>
      <c r="X253" s="111">
        <f>2409/1000</f>
        <v>2.4089999999999998</v>
      </c>
      <c r="Y253" s="64">
        <f>1139/1000</f>
        <v>1.139</v>
      </c>
      <c r="Z253" s="64"/>
      <c r="AA253" s="64">
        <f>2073/1000</f>
        <v>2.073</v>
      </c>
      <c r="AB253" s="111">
        <f>999.2062/1000</f>
        <v>0.99920619999999993</v>
      </c>
      <c r="AC253" s="111"/>
      <c r="AD253" s="111">
        <f>1485/1000</f>
        <v>1.4850000000000001</v>
      </c>
      <c r="AE253" s="111">
        <f>1485/1000</f>
        <v>1.4850000000000001</v>
      </c>
      <c r="AF253" s="111">
        <f>999.2062/1000</f>
        <v>0.99920619999999993</v>
      </c>
      <c r="AG253" s="111">
        <f>1183/1000</f>
        <v>1.1830000000000001</v>
      </c>
      <c r="AH253" s="111">
        <f>1485/1000</f>
        <v>1.4850000000000001</v>
      </c>
      <c r="AI253" s="111">
        <f>1183/1000</f>
        <v>1.1830000000000001</v>
      </c>
      <c r="AJ253" s="111">
        <f>1183/1000</f>
        <v>1.1830000000000001</v>
      </c>
      <c r="AK253" s="111">
        <f>1485/1000</f>
        <v>1.4850000000000001</v>
      </c>
      <c r="AL253" s="111">
        <f>1183/1000</f>
        <v>1.1830000000000001</v>
      </c>
      <c r="AM253" s="50"/>
      <c r="AN253" s="112">
        <v>2.4089999999999998</v>
      </c>
      <c r="AO253" s="112">
        <v>2.073</v>
      </c>
      <c r="AP253" s="116"/>
      <c r="AQ253" s="118"/>
      <c r="AR253" s="177"/>
      <c r="AS253" s="175"/>
      <c r="AT253" s="178"/>
    </row>
    <row r="254" spans="1:46" s="9" customFormat="1" ht="19.5" customHeight="1" x14ac:dyDescent="0.35">
      <c r="A254" s="55" t="s">
        <v>118</v>
      </c>
      <c r="B254" s="40" t="s">
        <v>121</v>
      </c>
      <c r="C254" s="50"/>
      <c r="D254" s="51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64"/>
      <c r="V254" s="64"/>
      <c r="W254" s="50"/>
      <c r="X254" s="111">
        <f>+X255+X256+X257</f>
        <v>6.6289999999999996</v>
      </c>
      <c r="Y254" s="64"/>
      <c r="Z254" s="64"/>
      <c r="AA254" s="64">
        <f>+AA255+AA256+AA257</f>
        <v>6.5470000000000006</v>
      </c>
      <c r="AB254" s="64">
        <f>+AB255+AB256+AB257</f>
        <v>6.6725203999999998</v>
      </c>
      <c r="AC254" s="64"/>
      <c r="AD254" s="64">
        <f t="shared" ref="AD254" si="467">+AD255+AD256+AD257</f>
        <v>6.4139999999999997</v>
      </c>
      <c r="AE254" s="64">
        <f t="shared" ref="AE254" si="468">+AE255+AE256+AE257</f>
        <v>6.4139999999999997</v>
      </c>
      <c r="AF254" s="64">
        <f>+AF255+AF256+AF257</f>
        <v>6.6725203999999998</v>
      </c>
      <c r="AG254" s="64">
        <f>+AG255+AG256+AG257</f>
        <v>6.3770000000000007</v>
      </c>
      <c r="AH254" s="64">
        <f t="shared" ref="AH254" si="469">+AH255+AH256+AH257</f>
        <v>6.4139999999999997</v>
      </c>
      <c r="AI254" s="64">
        <f>+AI255+AI256+AI257</f>
        <v>6.3770000000000007</v>
      </c>
      <c r="AJ254" s="64">
        <f>+AJ255+AJ256+AJ257</f>
        <v>6.3770000000000007</v>
      </c>
      <c r="AK254" s="64">
        <f t="shared" ref="AK254" si="470">+AK255+AK256+AK257</f>
        <v>6.4139999999999997</v>
      </c>
      <c r="AL254" s="64">
        <f>+AL255+AL256+AL257</f>
        <v>6.3770000000000007</v>
      </c>
      <c r="AM254" s="50"/>
      <c r="AN254" s="112">
        <f>+AN255+AN256+AN257</f>
        <v>6.6289999999999996</v>
      </c>
      <c r="AO254" s="112"/>
      <c r="AP254" s="116"/>
      <c r="AQ254" s="118"/>
      <c r="AR254" s="177"/>
      <c r="AS254" s="175"/>
      <c r="AT254" s="178"/>
    </row>
    <row r="255" spans="1:46" s="9" customFormat="1" ht="19.5" customHeight="1" x14ac:dyDescent="0.35">
      <c r="A255" s="55" t="s">
        <v>136</v>
      </c>
      <c r="B255" s="40" t="s">
        <v>123</v>
      </c>
      <c r="C255" s="50"/>
      <c r="D255" s="51"/>
      <c r="E255" s="50"/>
      <c r="F255" s="50"/>
      <c r="G255" s="50">
        <v>0.13300000000000001</v>
      </c>
      <c r="H255" s="50">
        <v>0.13239609999999999</v>
      </c>
      <c r="I255" s="50"/>
      <c r="J255" s="50">
        <v>0.16500000000000001</v>
      </c>
      <c r="K255" s="50">
        <v>4.6463900000000002E-2</v>
      </c>
      <c r="L255" s="50"/>
      <c r="M255" s="50">
        <v>0.05</v>
      </c>
      <c r="N255" s="50"/>
      <c r="O255" s="50">
        <v>0.13300000000000001</v>
      </c>
      <c r="P255" s="50">
        <v>7.7920299999999998E-2</v>
      </c>
      <c r="Q255" s="50"/>
      <c r="R255" s="50">
        <f>91/1000</f>
        <v>9.0999999999999998E-2</v>
      </c>
      <c r="S255" s="50">
        <f>152.7328/1000</f>
        <v>0.1527328</v>
      </c>
      <c r="T255" s="50"/>
      <c r="U255" s="64">
        <v>8.2000000000000003E-2</v>
      </c>
      <c r="V255" s="64">
        <f>150.1807/1000</f>
        <v>0.1501807</v>
      </c>
      <c r="W255" s="50"/>
      <c r="X255" s="111">
        <f>92/1000</f>
        <v>9.1999999999999998E-2</v>
      </c>
      <c r="Y255" s="64">
        <f>137/1000</f>
        <v>0.13700000000000001</v>
      </c>
      <c r="Z255" s="64"/>
      <c r="AA255" s="64">
        <f>150/1000</f>
        <v>0.15</v>
      </c>
      <c r="AB255" s="111">
        <f>102.4146/1000</f>
        <v>0.10241459999999999</v>
      </c>
      <c r="AC255" s="111"/>
      <c r="AD255" s="111">
        <f>165/1000</f>
        <v>0.16500000000000001</v>
      </c>
      <c r="AE255" s="111">
        <f>165/1000</f>
        <v>0.16500000000000001</v>
      </c>
      <c r="AF255" s="111">
        <f>102.4146/1000</f>
        <v>0.10241459999999999</v>
      </c>
      <c r="AG255" s="111">
        <f>102/1000</f>
        <v>0.10199999999999999</v>
      </c>
      <c r="AH255" s="111">
        <f>165/1000</f>
        <v>0.16500000000000001</v>
      </c>
      <c r="AI255" s="111">
        <f>102/1000</f>
        <v>0.10199999999999999</v>
      </c>
      <c r="AJ255" s="111">
        <f>102/1000</f>
        <v>0.10199999999999999</v>
      </c>
      <c r="AK255" s="111">
        <f>165/1000</f>
        <v>0.16500000000000001</v>
      </c>
      <c r="AL255" s="111">
        <f>102/1000</f>
        <v>0.10199999999999999</v>
      </c>
      <c r="AM255" s="50"/>
      <c r="AN255" s="112">
        <v>9.1999999999999998E-2</v>
      </c>
      <c r="AO255" s="112">
        <v>0.15</v>
      </c>
      <c r="AP255" s="116"/>
      <c r="AQ255" s="118"/>
      <c r="AR255" s="177"/>
      <c r="AS255" s="175"/>
      <c r="AT255" s="178"/>
    </row>
    <row r="256" spans="1:46" s="9" customFormat="1" ht="19.5" customHeight="1" x14ac:dyDescent="0.35">
      <c r="A256" s="55" t="s">
        <v>137</v>
      </c>
      <c r="B256" s="40" t="s">
        <v>125</v>
      </c>
      <c r="C256" s="50"/>
      <c r="D256" s="51"/>
      <c r="E256" s="50"/>
      <c r="F256" s="50"/>
      <c r="G256" s="50"/>
      <c r="H256" s="50"/>
      <c r="I256" s="50"/>
      <c r="J256" s="50">
        <v>0</v>
      </c>
      <c r="K256" s="50">
        <v>0</v>
      </c>
      <c r="L256" s="50"/>
      <c r="M256" s="50">
        <v>0</v>
      </c>
      <c r="N256" s="50"/>
      <c r="O256" s="50">
        <v>0</v>
      </c>
      <c r="P256" s="50">
        <v>0</v>
      </c>
      <c r="Q256" s="50"/>
      <c r="R256" s="50"/>
      <c r="S256" s="50"/>
      <c r="T256" s="50"/>
      <c r="U256" s="64"/>
      <c r="V256" s="64"/>
      <c r="W256" s="50"/>
      <c r="X256" s="111"/>
      <c r="Y256" s="64"/>
      <c r="Z256" s="64"/>
      <c r="AA256" s="64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50"/>
      <c r="AN256" s="112">
        <v>0</v>
      </c>
      <c r="AO256" s="112">
        <v>0</v>
      </c>
      <c r="AP256" s="116"/>
      <c r="AQ256" s="118"/>
      <c r="AR256" s="177"/>
      <c r="AS256" s="175"/>
      <c r="AT256" s="178"/>
    </row>
    <row r="257" spans="1:46" s="9" customFormat="1" ht="19.5" customHeight="1" x14ac:dyDescent="0.35">
      <c r="A257" s="55" t="s">
        <v>138</v>
      </c>
      <c r="B257" s="40" t="s">
        <v>127</v>
      </c>
      <c r="C257" s="50"/>
      <c r="D257" s="51"/>
      <c r="E257" s="50"/>
      <c r="F257" s="50"/>
      <c r="G257" s="50">
        <v>7.1079999999999997</v>
      </c>
      <c r="H257" s="50">
        <f>0.5399044+7.1120557</f>
        <v>7.6519601000000002</v>
      </c>
      <c r="I257" s="50"/>
      <c r="J257" s="50">
        <v>4.5140000000000002</v>
      </c>
      <c r="K257" s="50">
        <f>5.4997638+0.5732044</f>
        <v>6.0729682</v>
      </c>
      <c r="L257" s="50"/>
      <c r="M257" s="50">
        <v>6.07</v>
      </c>
      <c r="N257" s="50"/>
      <c r="O257" s="50">
        <v>5.0880000000000001</v>
      </c>
      <c r="P257" s="50">
        <f>6.5161881+0.830096</f>
        <v>7.3462841000000001</v>
      </c>
      <c r="Q257" s="50"/>
      <c r="R257" s="50">
        <f>7196/1000</f>
        <v>7.1959999999999997</v>
      </c>
      <c r="S257" s="50">
        <f>6191.8306/1000</f>
        <v>6.1918306000000003</v>
      </c>
      <c r="T257" s="50"/>
      <c r="U257" s="64">
        <v>6.7960000000000003</v>
      </c>
      <c r="V257" s="64">
        <f>+(5485.9432+166.3259)/1000</f>
        <v>5.6522690999999998</v>
      </c>
      <c r="W257" s="50"/>
      <c r="X257" s="111">
        <f>6537/1000</f>
        <v>6.5369999999999999</v>
      </c>
      <c r="Y257" s="64">
        <f>6602/1000</f>
        <v>6.6020000000000003</v>
      </c>
      <c r="Z257" s="64"/>
      <c r="AA257" s="64">
        <f>6397/1000</f>
        <v>6.3970000000000002</v>
      </c>
      <c r="AB257" s="111">
        <f>(6214.5916+355.5142)/1000</f>
        <v>6.5701057999999994</v>
      </c>
      <c r="AC257" s="111"/>
      <c r="AD257" s="111">
        <f>6249/1000</f>
        <v>6.2489999999999997</v>
      </c>
      <c r="AE257" s="111">
        <f>6249/1000</f>
        <v>6.2489999999999997</v>
      </c>
      <c r="AF257" s="111">
        <f>(6214.5916+355.5142)/1000</f>
        <v>6.5701057999999994</v>
      </c>
      <c r="AG257" s="111">
        <f>6275/1000</f>
        <v>6.2750000000000004</v>
      </c>
      <c r="AH257" s="111">
        <f>6249/1000</f>
        <v>6.2489999999999997</v>
      </c>
      <c r="AI257" s="111">
        <f>6275/1000</f>
        <v>6.2750000000000004</v>
      </c>
      <c r="AJ257" s="111">
        <f>6275/1000</f>
        <v>6.2750000000000004</v>
      </c>
      <c r="AK257" s="111">
        <f>6249/1000</f>
        <v>6.2489999999999997</v>
      </c>
      <c r="AL257" s="111">
        <f>6275/1000</f>
        <v>6.2750000000000004</v>
      </c>
      <c r="AM257" s="50"/>
      <c r="AN257" s="112">
        <v>6.5369999999999999</v>
      </c>
      <c r="AO257" s="112">
        <v>6.3970000000000002</v>
      </c>
      <c r="AP257" s="116"/>
      <c r="AQ257" s="118"/>
      <c r="AR257" s="177"/>
      <c r="AS257" s="175"/>
      <c r="AT257" s="178"/>
    </row>
    <row r="258" spans="1:46" s="8" customFormat="1" ht="30" x14ac:dyDescent="0.35">
      <c r="A258" s="74" t="s">
        <v>40</v>
      </c>
      <c r="B258" s="75" t="s">
        <v>41</v>
      </c>
      <c r="C258" s="73">
        <f t="shared" ref="C258:Y258" si="471">C262+C267</f>
        <v>11713</v>
      </c>
      <c r="D258" s="76">
        <f t="shared" si="471"/>
        <v>8867</v>
      </c>
      <c r="E258" s="73">
        <f t="shared" si="471"/>
        <v>9417</v>
      </c>
      <c r="F258" s="73">
        <f t="shared" si="471"/>
        <v>9259.4120000000003</v>
      </c>
      <c r="G258" s="73">
        <f t="shared" si="471"/>
        <v>9.548</v>
      </c>
      <c r="H258" s="73">
        <f t="shared" si="471"/>
        <v>8.6859999999999999</v>
      </c>
      <c r="I258" s="73"/>
      <c r="J258" s="73">
        <f t="shared" si="471"/>
        <v>6.0389999999999997</v>
      </c>
      <c r="K258" s="73">
        <f>K262+K267</f>
        <v>6.7070201999999997</v>
      </c>
      <c r="L258" s="73"/>
      <c r="M258" s="73">
        <f t="shared" ref="M258:O258" si="472">M262+M267</f>
        <v>6.7</v>
      </c>
      <c r="N258" s="73"/>
      <c r="O258" s="73">
        <f t="shared" si="472"/>
        <v>6.6539999999999999</v>
      </c>
      <c r="P258" s="73">
        <f>P262+P267</f>
        <v>8.4493331999999999</v>
      </c>
      <c r="Q258" s="73"/>
      <c r="R258" s="73">
        <f>R262+R267</f>
        <v>8.9239999999999995</v>
      </c>
      <c r="S258" s="73">
        <f>S262+S267</f>
        <v>8.0749635000000008</v>
      </c>
      <c r="T258" s="73"/>
      <c r="U258" s="77">
        <f>+U259</f>
        <v>8.2940000000000005</v>
      </c>
      <c r="V258" s="77">
        <f>+V259</f>
        <v>7.5119034999999998</v>
      </c>
      <c r="W258" s="73"/>
      <c r="X258" s="77">
        <f t="shared" si="471"/>
        <v>7.7150000000000007</v>
      </c>
      <c r="Y258" s="77">
        <f t="shared" si="471"/>
        <v>6.6510000000000007</v>
      </c>
      <c r="Z258" s="77"/>
      <c r="AA258" s="77">
        <f t="shared" ref="AA258:AB258" si="473">AA262+AA267</f>
        <v>8.1609999999999996</v>
      </c>
      <c r="AB258" s="77">
        <f t="shared" si="473"/>
        <v>3.9087909000000001</v>
      </c>
      <c r="AC258" s="77"/>
      <c r="AD258" s="77">
        <f t="shared" ref="AD258:AJ258" si="474">AD262+AD267</f>
        <v>7.5489999999999995</v>
      </c>
      <c r="AE258" s="77">
        <f t="shared" ref="AE258:AG258" si="475">AE262+AE267</f>
        <v>7.5489999999999995</v>
      </c>
      <c r="AF258" s="77">
        <f t="shared" si="475"/>
        <v>3.9087909000000001</v>
      </c>
      <c r="AG258" s="77">
        <f t="shared" si="475"/>
        <v>6.4099999999999993</v>
      </c>
      <c r="AH258" s="77">
        <f t="shared" ref="AH258" si="476">AH262+AH267</f>
        <v>7.5489999999999995</v>
      </c>
      <c r="AI258" s="77">
        <f t="shared" si="474"/>
        <v>6.4099999999999993</v>
      </c>
      <c r="AJ258" s="77">
        <f t="shared" si="474"/>
        <v>6.4099999999999993</v>
      </c>
      <c r="AK258" s="77">
        <f t="shared" ref="AK258:AL258" si="477">AK262+AK267</f>
        <v>7.5489999999999995</v>
      </c>
      <c r="AL258" s="77">
        <f t="shared" si="477"/>
        <v>6.4099999999999993</v>
      </c>
      <c r="AM258" s="73"/>
      <c r="AN258" s="73">
        <f t="shared" ref="AN258:AO258" si="478">AN262+AN267</f>
        <v>7.7150000000000007</v>
      </c>
      <c r="AO258" s="73">
        <f t="shared" si="478"/>
        <v>8.1609999999999996</v>
      </c>
      <c r="AP258" s="118"/>
      <c r="AQ258" s="118"/>
      <c r="AR258" s="177"/>
      <c r="AS258" s="177"/>
      <c r="AT258" s="178"/>
    </row>
    <row r="259" spans="1:46" s="9" customFormat="1" ht="19.5" customHeight="1" x14ac:dyDescent="0.35">
      <c r="A259" s="26"/>
      <c r="B259" s="27" t="s">
        <v>11</v>
      </c>
      <c r="C259" s="50">
        <f t="shared" ref="C259:S259" si="479">C258</f>
        <v>11713</v>
      </c>
      <c r="D259" s="51">
        <f t="shared" si="479"/>
        <v>8867</v>
      </c>
      <c r="E259" s="50">
        <f t="shared" si="479"/>
        <v>9417</v>
      </c>
      <c r="F259" s="50">
        <f t="shared" si="479"/>
        <v>9259.4120000000003</v>
      </c>
      <c r="G259" s="50">
        <f t="shared" si="479"/>
        <v>9.548</v>
      </c>
      <c r="H259" s="50">
        <f t="shared" si="479"/>
        <v>8.6859999999999999</v>
      </c>
      <c r="I259" s="50"/>
      <c r="J259" s="50">
        <f t="shared" si="479"/>
        <v>6.0389999999999997</v>
      </c>
      <c r="K259" s="50">
        <f t="shared" si="479"/>
        <v>6.7070201999999997</v>
      </c>
      <c r="L259" s="50"/>
      <c r="M259" s="50">
        <f>M258</f>
        <v>6.7</v>
      </c>
      <c r="N259" s="50"/>
      <c r="O259" s="50">
        <f t="shared" si="479"/>
        <v>6.6539999999999999</v>
      </c>
      <c r="P259" s="50">
        <f t="shared" si="479"/>
        <v>8.4493331999999999</v>
      </c>
      <c r="Q259" s="50"/>
      <c r="R259" s="50">
        <f t="shared" si="479"/>
        <v>8.9239999999999995</v>
      </c>
      <c r="S259" s="50">
        <f t="shared" si="479"/>
        <v>8.0749635000000008</v>
      </c>
      <c r="T259" s="50"/>
      <c r="U259" s="64">
        <f>+U262+U267</f>
        <v>8.2940000000000005</v>
      </c>
      <c r="V259" s="64">
        <f>+V262+V267</f>
        <v>7.5119034999999998</v>
      </c>
      <c r="W259" s="50"/>
      <c r="X259" s="111">
        <f>+X258</f>
        <v>7.7150000000000007</v>
      </c>
      <c r="Y259" s="64">
        <f>+Y262+Y267</f>
        <v>6.6510000000000007</v>
      </c>
      <c r="Z259" s="64"/>
      <c r="AA259" s="64">
        <f>+AA258</f>
        <v>8.1609999999999996</v>
      </c>
      <c r="AB259" s="111">
        <f>+AB258</f>
        <v>3.9087909000000001</v>
      </c>
      <c r="AC259" s="111"/>
      <c r="AD259" s="111">
        <f t="shared" ref="AD259:AJ259" si="480">+AD258</f>
        <v>7.5489999999999995</v>
      </c>
      <c r="AE259" s="111">
        <f t="shared" ref="AE259" si="481">+AE258</f>
        <v>7.5489999999999995</v>
      </c>
      <c r="AF259" s="111">
        <f>+AF258</f>
        <v>3.9087909000000001</v>
      </c>
      <c r="AG259" s="111">
        <f t="shared" ref="AG259" si="482">+AG258</f>
        <v>6.4099999999999993</v>
      </c>
      <c r="AH259" s="111">
        <f t="shared" ref="AH259" si="483">+AH258</f>
        <v>7.5489999999999995</v>
      </c>
      <c r="AI259" s="111">
        <f t="shared" si="480"/>
        <v>6.4099999999999993</v>
      </c>
      <c r="AJ259" s="111">
        <f t="shared" si="480"/>
        <v>6.4099999999999993</v>
      </c>
      <c r="AK259" s="111">
        <f t="shared" ref="AK259:AL259" si="484">+AK258</f>
        <v>7.5489999999999995</v>
      </c>
      <c r="AL259" s="111">
        <f t="shared" si="484"/>
        <v>6.4099999999999993</v>
      </c>
      <c r="AM259" s="50"/>
      <c r="AN259" s="112">
        <f>+AN258</f>
        <v>7.7150000000000007</v>
      </c>
      <c r="AO259" s="112">
        <f t="shared" ref="AO259" si="485">AO258</f>
        <v>8.1609999999999996</v>
      </c>
      <c r="AP259" s="116"/>
      <c r="AQ259" s="118"/>
      <c r="AR259" s="177"/>
      <c r="AS259" s="175"/>
      <c r="AT259" s="178"/>
    </row>
    <row r="260" spans="1:46" s="9" customFormat="1" ht="19.5" customHeight="1" x14ac:dyDescent="0.35">
      <c r="A260" s="26"/>
      <c r="B260" s="27" t="s">
        <v>12</v>
      </c>
      <c r="C260" s="50"/>
      <c r="D260" s="51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64"/>
      <c r="V260" s="64"/>
      <c r="W260" s="50"/>
      <c r="X260" s="111"/>
      <c r="Y260" s="64"/>
      <c r="Z260" s="179"/>
      <c r="AA260" s="64"/>
      <c r="AB260" s="111"/>
      <c r="AC260" s="111"/>
      <c r="AD260" s="64"/>
      <c r="AE260" s="64"/>
      <c r="AF260" s="111"/>
      <c r="AG260" s="111"/>
      <c r="AH260" s="64"/>
      <c r="AI260" s="111"/>
      <c r="AJ260" s="111"/>
      <c r="AK260" s="64"/>
      <c r="AL260" s="111"/>
      <c r="AM260" s="50"/>
      <c r="AN260" s="112"/>
      <c r="AO260" s="112"/>
      <c r="AP260" s="116"/>
      <c r="AQ260" s="118"/>
      <c r="AR260" s="177"/>
      <c r="AS260" s="175"/>
      <c r="AT260" s="178"/>
    </row>
    <row r="261" spans="1:46" s="9" customFormat="1" ht="19.5" customHeight="1" x14ac:dyDescent="0.35">
      <c r="A261" s="26"/>
      <c r="B261" s="27" t="s">
        <v>13</v>
      </c>
      <c r="C261" s="50"/>
      <c r="D261" s="51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64"/>
      <c r="V261" s="64"/>
      <c r="W261" s="50"/>
      <c r="X261" s="111"/>
      <c r="Y261" s="64"/>
      <c r="Z261" s="64"/>
      <c r="AA261" s="64"/>
      <c r="AB261" s="111"/>
      <c r="AC261" s="111"/>
      <c r="AD261" s="64"/>
      <c r="AE261" s="64"/>
      <c r="AF261" s="111"/>
      <c r="AG261" s="111"/>
      <c r="AH261" s="64"/>
      <c r="AI261" s="111"/>
      <c r="AJ261" s="111"/>
      <c r="AK261" s="64"/>
      <c r="AL261" s="111"/>
      <c r="AM261" s="50"/>
      <c r="AN261" s="112"/>
      <c r="AO261" s="112"/>
      <c r="AP261" s="116"/>
      <c r="AQ261" s="118"/>
      <c r="AR261" s="177"/>
      <c r="AS261" s="175"/>
      <c r="AT261" s="178"/>
    </row>
    <row r="262" spans="1:46" s="92" customFormat="1" ht="19.5" customHeight="1" x14ac:dyDescent="0.35">
      <c r="A262" s="88" t="s">
        <v>42</v>
      </c>
      <c r="B262" s="89" t="s">
        <v>15</v>
      </c>
      <c r="C262" s="90">
        <v>279</v>
      </c>
      <c r="D262" s="91">
        <v>208</v>
      </c>
      <c r="E262" s="90">
        <v>312</v>
      </c>
      <c r="F262" s="90">
        <v>304.46809999999999</v>
      </c>
      <c r="G262" s="90">
        <f>215/1000</f>
        <v>0.215</v>
      </c>
      <c r="H262" s="90">
        <f>334/1000</f>
        <v>0.33400000000000002</v>
      </c>
      <c r="I262" s="90"/>
      <c r="J262" s="90">
        <f>40/1000</f>
        <v>0.04</v>
      </c>
      <c r="K262" s="90">
        <f>44.6381/1000</f>
        <v>4.46381E-2</v>
      </c>
      <c r="L262" s="90"/>
      <c r="M262" s="90">
        <v>0.04</v>
      </c>
      <c r="N262" s="90"/>
      <c r="O262" s="90">
        <f>40/1000</f>
        <v>0.04</v>
      </c>
      <c r="P262" s="90">
        <f>54.0472/1000</f>
        <v>5.4047199999999997E-2</v>
      </c>
      <c r="Q262" s="90"/>
      <c r="R262" s="90">
        <f>231/1000</f>
        <v>0.23100000000000001</v>
      </c>
      <c r="S262" s="90">
        <v>0.18294049999999998</v>
      </c>
      <c r="T262" s="90"/>
      <c r="U262" s="90">
        <v>0.214</v>
      </c>
      <c r="V262" s="90">
        <f>194.5045/1000</f>
        <v>0.1945045</v>
      </c>
      <c r="W262" s="90"/>
      <c r="X262" s="310">
        <f>38/1000</f>
        <v>3.7999999999999999E-2</v>
      </c>
      <c r="Y262" s="65">
        <f>113/1000</f>
        <v>0.113</v>
      </c>
      <c r="Z262" s="64"/>
      <c r="AA262" s="65">
        <f>40/1000</f>
        <v>0.04</v>
      </c>
      <c r="AB262" s="310">
        <f>75.6489/1000</f>
        <v>7.5648899999999991E-2</v>
      </c>
      <c r="AC262" s="310"/>
      <c r="AD262" s="65">
        <f>66/1000</f>
        <v>6.6000000000000003E-2</v>
      </c>
      <c r="AE262" s="65">
        <f>66/1000</f>
        <v>6.6000000000000003E-2</v>
      </c>
      <c r="AF262" s="310">
        <f>75.6489/1000</f>
        <v>7.5648899999999991E-2</v>
      </c>
      <c r="AG262" s="310">
        <f>58/1000</f>
        <v>5.8000000000000003E-2</v>
      </c>
      <c r="AH262" s="65">
        <f>66/1000</f>
        <v>6.6000000000000003E-2</v>
      </c>
      <c r="AI262" s="310">
        <f>58/1000</f>
        <v>5.8000000000000003E-2</v>
      </c>
      <c r="AJ262" s="310">
        <f>58/1000</f>
        <v>5.8000000000000003E-2</v>
      </c>
      <c r="AK262" s="65">
        <f>66/1000</f>
        <v>6.6000000000000003E-2</v>
      </c>
      <c r="AL262" s="310">
        <f>58/1000</f>
        <v>5.8000000000000003E-2</v>
      </c>
      <c r="AM262" s="14"/>
      <c r="AN262" s="120">
        <v>3.7999999999999999E-2</v>
      </c>
      <c r="AO262" s="120">
        <v>0.04</v>
      </c>
      <c r="AP262" s="118"/>
      <c r="AQ262" s="118"/>
      <c r="AR262" s="177"/>
      <c r="AS262" s="177"/>
      <c r="AT262" s="178"/>
    </row>
    <row r="263" spans="1:46" ht="19.5" customHeight="1" x14ac:dyDescent="0.35">
      <c r="A263" s="26"/>
      <c r="B263" s="30" t="s">
        <v>16</v>
      </c>
      <c r="C263" s="50">
        <f t="shared" ref="C263:J263" si="486">C264/C259*100</f>
        <v>2.3819687526679756</v>
      </c>
      <c r="D263" s="51">
        <f t="shared" si="486"/>
        <v>2.3457764745686251</v>
      </c>
      <c r="E263" s="50">
        <f t="shared" si="486"/>
        <v>3.3131570563873844</v>
      </c>
      <c r="F263" s="50">
        <f t="shared" si="486"/>
        <v>3.2882012378323804</v>
      </c>
      <c r="G263" s="50">
        <f t="shared" si="486"/>
        <v>2.2517804775869292</v>
      </c>
      <c r="H263" s="50">
        <f t="shared" si="486"/>
        <v>3.8452682477550084</v>
      </c>
      <c r="I263" s="50"/>
      <c r="J263" s="50">
        <f t="shared" si="486"/>
        <v>0.6623613180990231</v>
      </c>
      <c r="K263" s="50">
        <f>K264/K259*100</f>
        <v>0.66554294856604135</v>
      </c>
      <c r="L263" s="50"/>
      <c r="M263" s="50">
        <f t="shared" ref="M263:O263" si="487">M264/M259*100</f>
        <v>0.59701492537313439</v>
      </c>
      <c r="N263" s="50"/>
      <c r="O263" s="50">
        <f t="shared" si="487"/>
        <v>0.60114217012323412</v>
      </c>
      <c r="P263" s="50">
        <f>P264/P259*100</f>
        <v>0.63966231086732372</v>
      </c>
      <c r="Q263" s="50"/>
      <c r="R263" s="50">
        <f>R264/R259*100</f>
        <v>2.5885253249663833</v>
      </c>
      <c r="S263" s="50">
        <f>S264/S259*100</f>
        <v>2.26552726832759</v>
      </c>
      <c r="T263" s="50"/>
      <c r="U263" s="64">
        <f>U264/U259*100</f>
        <v>2.5801784422474072</v>
      </c>
      <c r="V263" s="64">
        <f t="shared" ref="V263:AJ263" si="488">V264/V259*100</f>
        <v>2.5892837947132841</v>
      </c>
      <c r="W263" s="64"/>
      <c r="X263" s="64">
        <f t="shared" si="488"/>
        <v>0.49254698639014904</v>
      </c>
      <c r="Y263" s="64">
        <f t="shared" si="488"/>
        <v>1.6989926326868139</v>
      </c>
      <c r="Z263" s="65"/>
      <c r="AA263" s="64">
        <f t="shared" si="488"/>
        <v>0.49013601274353641</v>
      </c>
      <c r="AB263" s="64">
        <f t="shared" si="488"/>
        <v>1.935352950192347</v>
      </c>
      <c r="AC263" s="64"/>
      <c r="AD263" s="64">
        <f t="shared" si="488"/>
        <v>0.87428798516359785</v>
      </c>
      <c r="AE263" s="64">
        <f t="shared" ref="AE263:AG263" si="489">AE264/AE259*100</f>
        <v>0.87428798516359785</v>
      </c>
      <c r="AF263" s="64">
        <f t="shared" si="489"/>
        <v>1.935352950192347</v>
      </c>
      <c r="AG263" s="64">
        <f t="shared" si="489"/>
        <v>0.90483619344773802</v>
      </c>
      <c r="AH263" s="64">
        <f t="shared" ref="AH263" si="490">AH264/AH259*100</f>
        <v>0.87428798516359785</v>
      </c>
      <c r="AI263" s="64">
        <f t="shared" si="488"/>
        <v>0.90483619344773802</v>
      </c>
      <c r="AJ263" s="64">
        <f t="shared" si="488"/>
        <v>0.90483619344773802</v>
      </c>
      <c r="AK263" s="64">
        <f t="shared" ref="AK263:AL263" si="491">AK264/AK259*100</f>
        <v>0.87428798516359785</v>
      </c>
      <c r="AL263" s="64">
        <f t="shared" si="491"/>
        <v>0.90483619344773802</v>
      </c>
      <c r="AM263" s="50"/>
      <c r="AN263" s="112">
        <v>2.5801784422474072</v>
      </c>
      <c r="AO263" s="112">
        <f t="shared" ref="AO263" si="492">AO264/AO259*100</f>
        <v>0.49013601274353641</v>
      </c>
      <c r="AQ263" s="118"/>
      <c r="AR263" s="177"/>
      <c r="AT263" s="178"/>
    </row>
    <row r="264" spans="1:46" s="9" customFormat="1" ht="19.5" customHeight="1" x14ac:dyDescent="0.35">
      <c r="A264" s="26"/>
      <c r="B264" s="27" t="s">
        <v>11</v>
      </c>
      <c r="C264" s="50">
        <f t="shared" ref="C264:J264" si="493">C262</f>
        <v>279</v>
      </c>
      <c r="D264" s="51">
        <f t="shared" si="493"/>
        <v>208</v>
      </c>
      <c r="E264" s="50">
        <f t="shared" si="493"/>
        <v>312</v>
      </c>
      <c r="F264" s="50">
        <f t="shared" si="493"/>
        <v>304.46809999999999</v>
      </c>
      <c r="G264" s="50">
        <f t="shared" si="493"/>
        <v>0.215</v>
      </c>
      <c r="H264" s="50">
        <f t="shared" si="493"/>
        <v>0.33400000000000002</v>
      </c>
      <c r="I264" s="50"/>
      <c r="J264" s="50">
        <f t="shared" si="493"/>
        <v>0.04</v>
      </c>
      <c r="K264" s="50">
        <f>K262</f>
        <v>4.46381E-2</v>
      </c>
      <c r="L264" s="50"/>
      <c r="M264" s="50">
        <f>M262</f>
        <v>0.04</v>
      </c>
      <c r="N264" s="50"/>
      <c r="O264" s="50">
        <f t="shared" ref="O264" si="494">O262</f>
        <v>0.04</v>
      </c>
      <c r="P264" s="50">
        <f>P262</f>
        <v>5.4047199999999997E-2</v>
      </c>
      <c r="Q264" s="50"/>
      <c r="R264" s="50">
        <f>R262</f>
        <v>0.23100000000000001</v>
      </c>
      <c r="S264" s="50">
        <f>S262</f>
        <v>0.18294049999999998</v>
      </c>
      <c r="T264" s="50"/>
      <c r="U264" s="64">
        <f>U262</f>
        <v>0.214</v>
      </c>
      <c r="V264" s="64">
        <f t="shared" ref="V264:AJ264" si="495">V262</f>
        <v>0.1945045</v>
      </c>
      <c r="W264" s="64"/>
      <c r="X264" s="64">
        <f t="shared" si="495"/>
        <v>3.7999999999999999E-2</v>
      </c>
      <c r="Y264" s="64">
        <f t="shared" si="495"/>
        <v>0.113</v>
      </c>
      <c r="Z264" s="64"/>
      <c r="AA264" s="64">
        <f t="shared" si="495"/>
        <v>0.04</v>
      </c>
      <c r="AB264" s="64">
        <f t="shared" si="495"/>
        <v>7.5648899999999991E-2</v>
      </c>
      <c r="AC264" s="64"/>
      <c r="AD264" s="64">
        <f t="shared" si="495"/>
        <v>6.6000000000000003E-2</v>
      </c>
      <c r="AE264" s="64">
        <f t="shared" ref="AE264:AG264" si="496">AE262</f>
        <v>6.6000000000000003E-2</v>
      </c>
      <c r="AF264" s="64">
        <f t="shared" si="496"/>
        <v>7.5648899999999991E-2</v>
      </c>
      <c r="AG264" s="64">
        <f t="shared" si="496"/>
        <v>5.8000000000000003E-2</v>
      </c>
      <c r="AH264" s="64">
        <f t="shared" ref="AH264" si="497">AH262</f>
        <v>6.6000000000000003E-2</v>
      </c>
      <c r="AI264" s="64">
        <f t="shared" si="495"/>
        <v>5.8000000000000003E-2</v>
      </c>
      <c r="AJ264" s="64">
        <f t="shared" si="495"/>
        <v>5.8000000000000003E-2</v>
      </c>
      <c r="AK264" s="64">
        <f t="shared" ref="AK264:AL264" si="498">AK262</f>
        <v>6.6000000000000003E-2</v>
      </c>
      <c r="AL264" s="64">
        <f t="shared" si="498"/>
        <v>5.8000000000000003E-2</v>
      </c>
      <c r="AM264" s="50"/>
      <c r="AN264" s="112">
        <f>+AN262</f>
        <v>3.7999999999999999E-2</v>
      </c>
      <c r="AO264" s="112">
        <f t="shared" ref="AO264" si="499">AO262</f>
        <v>0.04</v>
      </c>
      <c r="AP264" s="116"/>
      <c r="AQ264" s="118"/>
      <c r="AR264" s="177"/>
      <c r="AS264" s="175"/>
      <c r="AT264" s="178"/>
    </row>
    <row r="265" spans="1:46" s="9" customFormat="1" ht="19.5" customHeight="1" x14ac:dyDescent="0.35">
      <c r="A265" s="26"/>
      <c r="B265" s="27" t="s">
        <v>12</v>
      </c>
      <c r="C265" s="50"/>
      <c r="D265" s="51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64"/>
      <c r="V265" s="64"/>
      <c r="W265" s="50"/>
      <c r="X265" s="111"/>
      <c r="Y265" s="64"/>
      <c r="Z265" s="64"/>
      <c r="AA265" s="64"/>
      <c r="AB265" s="111"/>
      <c r="AC265" s="111"/>
      <c r="AD265" s="64"/>
      <c r="AE265" s="64"/>
      <c r="AF265" s="111"/>
      <c r="AG265" s="111"/>
      <c r="AH265" s="64"/>
      <c r="AI265" s="111"/>
      <c r="AJ265" s="111"/>
      <c r="AK265" s="64"/>
      <c r="AL265" s="111"/>
      <c r="AM265" s="50"/>
      <c r="AN265" s="112"/>
      <c r="AO265" s="112"/>
      <c r="AP265" s="116"/>
      <c r="AQ265" s="118"/>
      <c r="AR265" s="177"/>
      <c r="AS265" s="175"/>
      <c r="AT265" s="178"/>
    </row>
    <row r="266" spans="1:46" s="9" customFormat="1" ht="19.5" customHeight="1" x14ac:dyDescent="0.35">
      <c r="A266" s="26"/>
      <c r="B266" s="27" t="s">
        <v>13</v>
      </c>
      <c r="C266" s="50"/>
      <c r="D266" s="51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64"/>
      <c r="V266" s="64"/>
      <c r="W266" s="50"/>
      <c r="X266" s="111"/>
      <c r="Y266" s="64"/>
      <c r="Z266" s="64"/>
      <c r="AA266" s="64"/>
      <c r="AB266" s="111"/>
      <c r="AC266" s="111"/>
      <c r="AD266" s="64"/>
      <c r="AE266" s="64"/>
      <c r="AF266" s="111"/>
      <c r="AG266" s="111"/>
      <c r="AH266" s="64"/>
      <c r="AI266" s="111"/>
      <c r="AJ266" s="111"/>
      <c r="AK266" s="64"/>
      <c r="AL266" s="111"/>
      <c r="AM266" s="50"/>
      <c r="AN266" s="112"/>
      <c r="AO266" s="112"/>
      <c r="AP266" s="116"/>
      <c r="AQ266" s="118"/>
      <c r="AR266" s="177"/>
      <c r="AS266" s="175"/>
      <c r="AT266" s="178"/>
    </row>
    <row r="267" spans="1:46" s="92" customFormat="1" ht="45" x14ac:dyDescent="0.35">
      <c r="A267" s="88" t="s">
        <v>43</v>
      </c>
      <c r="B267" s="89" t="s">
        <v>18</v>
      </c>
      <c r="C267" s="90">
        <v>11434</v>
      </c>
      <c r="D267" s="91">
        <f>9216-558+1</f>
        <v>8659</v>
      </c>
      <c r="E267" s="90">
        <f>8259+846</f>
        <v>9105</v>
      </c>
      <c r="F267" s="90">
        <v>8954.9439000000002</v>
      </c>
      <c r="G267" s="90">
        <f>9333/1000</f>
        <v>9.3330000000000002</v>
      </c>
      <c r="H267" s="90">
        <f>8352/1000</f>
        <v>8.3520000000000003</v>
      </c>
      <c r="I267" s="90"/>
      <c r="J267" s="90">
        <f>5999/1000</f>
        <v>5.9989999999999997</v>
      </c>
      <c r="K267" s="90">
        <f>6662.3821/1000</f>
        <v>6.6623820999999994</v>
      </c>
      <c r="L267" s="90"/>
      <c r="M267" s="90">
        <v>6.66</v>
      </c>
      <c r="N267" s="90"/>
      <c r="O267" s="90">
        <f>6614/1000</f>
        <v>6.6139999999999999</v>
      </c>
      <c r="P267" s="90">
        <f>8395.286/1000</f>
        <v>8.3952860000000005</v>
      </c>
      <c r="Q267" s="90"/>
      <c r="R267" s="90">
        <f>8693/1000</f>
        <v>8.6929999999999996</v>
      </c>
      <c r="S267" s="90">
        <v>7.892023</v>
      </c>
      <c r="T267" s="90"/>
      <c r="U267" s="90">
        <f>+U272</f>
        <v>8.08</v>
      </c>
      <c r="V267" s="90">
        <f>+V272</f>
        <v>7.317399</v>
      </c>
      <c r="W267" s="90"/>
      <c r="X267" s="310">
        <f>+X268</f>
        <v>7.6770000000000005</v>
      </c>
      <c r="Y267" s="65">
        <f>+Y272</f>
        <v>6.5380000000000003</v>
      </c>
      <c r="Z267" s="64"/>
      <c r="AA267" s="65">
        <f>+AA268</f>
        <v>8.1210000000000004</v>
      </c>
      <c r="AB267" s="310">
        <f>+AB268</f>
        <v>3.833142</v>
      </c>
      <c r="AC267" s="310"/>
      <c r="AD267" s="310">
        <f t="shared" ref="AD267:AL267" si="500">+AD268</f>
        <v>7.4829999999999997</v>
      </c>
      <c r="AE267" s="310">
        <f t="shared" si="500"/>
        <v>7.4829999999999997</v>
      </c>
      <c r="AF267" s="310">
        <f>+AF268</f>
        <v>3.833142</v>
      </c>
      <c r="AG267" s="310">
        <f t="shared" si="500"/>
        <v>6.3519999999999994</v>
      </c>
      <c r="AH267" s="310">
        <f t="shared" si="500"/>
        <v>7.4829999999999997</v>
      </c>
      <c r="AI267" s="310">
        <f t="shared" si="500"/>
        <v>6.3519999999999994</v>
      </c>
      <c r="AJ267" s="310">
        <f t="shared" si="500"/>
        <v>6.3519999999999994</v>
      </c>
      <c r="AK267" s="310">
        <f t="shared" si="500"/>
        <v>7.4829999999999997</v>
      </c>
      <c r="AL267" s="310">
        <f t="shared" si="500"/>
        <v>6.3519999999999994</v>
      </c>
      <c r="AM267" s="14"/>
      <c r="AN267" s="120">
        <f>+AN268</f>
        <v>7.6770000000000005</v>
      </c>
      <c r="AO267" s="120">
        <f>+AO268</f>
        <v>8.1210000000000004</v>
      </c>
      <c r="AP267" s="118"/>
      <c r="AQ267" s="118"/>
      <c r="AR267" s="177"/>
      <c r="AS267" s="177"/>
      <c r="AT267" s="178"/>
    </row>
    <row r="268" spans="1:46" s="9" customFormat="1" ht="19.5" customHeight="1" x14ac:dyDescent="0.35">
      <c r="A268" s="26"/>
      <c r="B268" s="27" t="s">
        <v>11</v>
      </c>
      <c r="C268" s="50">
        <f t="shared" ref="C268:R268" si="501">C267</f>
        <v>11434</v>
      </c>
      <c r="D268" s="51">
        <f t="shared" si="501"/>
        <v>8659</v>
      </c>
      <c r="E268" s="50">
        <f t="shared" si="501"/>
        <v>9105</v>
      </c>
      <c r="F268" s="50">
        <f t="shared" si="501"/>
        <v>8954.9439000000002</v>
      </c>
      <c r="G268" s="50">
        <f t="shared" si="501"/>
        <v>9.3330000000000002</v>
      </c>
      <c r="H268" s="50">
        <f t="shared" si="501"/>
        <v>8.3520000000000003</v>
      </c>
      <c r="I268" s="50"/>
      <c r="J268" s="50">
        <f t="shared" si="501"/>
        <v>5.9989999999999997</v>
      </c>
      <c r="K268" s="50">
        <f t="shared" si="501"/>
        <v>6.6623820999999994</v>
      </c>
      <c r="L268" s="50"/>
      <c r="M268" s="50">
        <f>M267</f>
        <v>6.66</v>
      </c>
      <c r="N268" s="50"/>
      <c r="O268" s="50">
        <f t="shared" si="501"/>
        <v>6.6139999999999999</v>
      </c>
      <c r="P268" s="50">
        <f t="shared" si="501"/>
        <v>8.3952860000000005</v>
      </c>
      <c r="Q268" s="50"/>
      <c r="R268" s="50">
        <f t="shared" si="501"/>
        <v>8.6929999999999996</v>
      </c>
      <c r="S268" s="50">
        <f>S267</f>
        <v>7.892023</v>
      </c>
      <c r="T268" s="50"/>
      <c r="U268" s="64">
        <f>+U267</f>
        <v>8.08</v>
      </c>
      <c r="V268" s="64">
        <f>+V267</f>
        <v>7.317399</v>
      </c>
      <c r="W268" s="50"/>
      <c r="X268" s="111">
        <f>+X272</f>
        <v>7.6770000000000005</v>
      </c>
      <c r="Y268" s="64">
        <f>+Y267</f>
        <v>6.5380000000000003</v>
      </c>
      <c r="Z268" s="65"/>
      <c r="AA268" s="64">
        <f>+AA272</f>
        <v>8.1210000000000004</v>
      </c>
      <c r="AB268" s="64">
        <f t="shared" ref="AB268" si="502">+AB272</f>
        <v>3.833142</v>
      </c>
      <c r="AC268" s="64"/>
      <c r="AD268" s="64">
        <f t="shared" ref="AD268:AJ268" si="503">+AD272</f>
        <v>7.4829999999999997</v>
      </c>
      <c r="AE268" s="64">
        <f t="shared" ref="AE268:AG268" si="504">+AE272</f>
        <v>7.4829999999999997</v>
      </c>
      <c r="AF268" s="64">
        <f t="shared" si="504"/>
        <v>3.833142</v>
      </c>
      <c r="AG268" s="64">
        <f t="shared" si="504"/>
        <v>6.3519999999999994</v>
      </c>
      <c r="AH268" s="64">
        <f t="shared" ref="AH268" si="505">+AH272</f>
        <v>7.4829999999999997</v>
      </c>
      <c r="AI268" s="64">
        <f t="shared" si="503"/>
        <v>6.3519999999999994</v>
      </c>
      <c r="AJ268" s="64">
        <f t="shared" si="503"/>
        <v>6.3519999999999994</v>
      </c>
      <c r="AK268" s="64">
        <f t="shared" ref="AK268:AL268" si="506">+AK272</f>
        <v>7.4829999999999997</v>
      </c>
      <c r="AL268" s="64">
        <f t="shared" si="506"/>
        <v>6.3519999999999994</v>
      </c>
      <c r="AM268" s="50"/>
      <c r="AN268" s="112">
        <f>+AN272</f>
        <v>7.6770000000000005</v>
      </c>
      <c r="AO268" s="112">
        <f>+AO272</f>
        <v>8.1210000000000004</v>
      </c>
      <c r="AP268" s="116"/>
      <c r="AQ268" s="118"/>
      <c r="AR268" s="177"/>
      <c r="AS268" s="175"/>
      <c r="AT268" s="178"/>
    </row>
    <row r="269" spans="1:46" s="9" customFormat="1" ht="19.5" customHeight="1" x14ac:dyDescent="0.35">
      <c r="A269" s="26"/>
      <c r="B269" s="27" t="s">
        <v>12</v>
      </c>
      <c r="C269" s="50"/>
      <c r="D269" s="51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64"/>
      <c r="V269" s="64"/>
      <c r="W269" s="50"/>
      <c r="X269" s="111"/>
      <c r="Y269" s="64"/>
      <c r="Z269" s="64"/>
      <c r="AA269" s="64"/>
      <c r="AB269" s="111"/>
      <c r="AC269" s="111"/>
      <c r="AD269" s="64"/>
      <c r="AE269" s="64"/>
      <c r="AF269" s="111"/>
      <c r="AG269" s="111"/>
      <c r="AH269" s="64"/>
      <c r="AI269" s="111"/>
      <c r="AJ269" s="111"/>
      <c r="AK269" s="64"/>
      <c r="AL269" s="111"/>
      <c r="AM269" s="50"/>
      <c r="AN269" s="112"/>
      <c r="AO269" s="112"/>
      <c r="AP269" s="116"/>
      <c r="AQ269" s="118"/>
      <c r="AR269" s="177"/>
      <c r="AS269" s="175"/>
      <c r="AT269" s="178"/>
    </row>
    <row r="270" spans="1:46" s="9" customFormat="1" ht="19.5" customHeight="1" x14ac:dyDescent="0.35">
      <c r="A270" s="26"/>
      <c r="B270" s="27" t="s">
        <v>13</v>
      </c>
      <c r="C270" s="50"/>
      <c r="D270" s="51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64"/>
      <c r="V270" s="64"/>
      <c r="W270" s="50"/>
      <c r="X270" s="111"/>
      <c r="Y270" s="64"/>
      <c r="Z270" s="64"/>
      <c r="AA270" s="64"/>
      <c r="AB270" s="111"/>
      <c r="AC270" s="111"/>
      <c r="AD270" s="64"/>
      <c r="AE270" s="64"/>
      <c r="AF270" s="111"/>
      <c r="AG270" s="111"/>
      <c r="AH270" s="64"/>
      <c r="AI270" s="111"/>
      <c r="AJ270" s="111"/>
      <c r="AK270" s="64"/>
      <c r="AL270" s="111"/>
      <c r="AM270" s="50"/>
      <c r="AN270" s="112"/>
      <c r="AO270" s="112"/>
      <c r="AP270" s="116"/>
      <c r="AQ270" s="118"/>
      <c r="AR270" s="177"/>
      <c r="AS270" s="175"/>
      <c r="AT270" s="178"/>
    </row>
    <row r="271" spans="1:46" s="9" customFormat="1" ht="15.5" x14ac:dyDescent="0.35">
      <c r="A271" s="52">
        <v>5</v>
      </c>
      <c r="B271" s="40" t="s">
        <v>99</v>
      </c>
      <c r="C271" s="50"/>
      <c r="D271" s="51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64"/>
      <c r="V271" s="64"/>
      <c r="W271" s="50"/>
      <c r="X271" s="111"/>
      <c r="Y271" s="64"/>
      <c r="Z271" s="64"/>
      <c r="AA271" s="64"/>
      <c r="AB271" s="111"/>
      <c r="AC271" s="111"/>
      <c r="AD271" s="64"/>
      <c r="AE271" s="64"/>
      <c r="AF271" s="111"/>
      <c r="AG271" s="111"/>
      <c r="AH271" s="64"/>
      <c r="AI271" s="111"/>
      <c r="AJ271" s="111"/>
      <c r="AK271" s="64"/>
      <c r="AL271" s="111"/>
      <c r="AM271" s="50"/>
      <c r="AN271" s="112"/>
      <c r="AO271" s="112"/>
      <c r="AP271" s="116"/>
      <c r="AQ271" s="118"/>
      <c r="AR271" s="177"/>
      <c r="AS271" s="175"/>
      <c r="AT271" s="178"/>
    </row>
    <row r="272" spans="1:46" s="9" customFormat="1" ht="30" x14ac:dyDescent="0.35">
      <c r="A272" s="52">
        <v>6</v>
      </c>
      <c r="B272" s="39" t="s">
        <v>101</v>
      </c>
      <c r="C272" s="50"/>
      <c r="D272" s="51"/>
      <c r="E272" s="50"/>
      <c r="F272" s="50"/>
      <c r="G272" s="50">
        <f>G276+G283</f>
        <v>11.167</v>
      </c>
      <c r="H272" s="50">
        <f>H276+H283</f>
        <v>12.436762700000001</v>
      </c>
      <c r="I272" s="50"/>
      <c r="J272" s="50">
        <f>J276+J283</f>
        <v>5.3009999999999993</v>
      </c>
      <c r="K272" s="50">
        <f>K276+K283</f>
        <v>6.1828621999999998</v>
      </c>
      <c r="L272" s="50"/>
      <c r="M272" s="50">
        <v>6.18</v>
      </c>
      <c r="N272" s="50"/>
      <c r="O272" s="50">
        <f>O276+O283</f>
        <v>6.6140000000000008</v>
      </c>
      <c r="P272" s="50">
        <f>P276+P283</f>
        <v>8.3950885</v>
      </c>
      <c r="Q272" s="50"/>
      <c r="R272" s="50">
        <f>R276+R283</f>
        <v>8.6929999999999996</v>
      </c>
      <c r="S272" s="50">
        <f>S267</f>
        <v>7.892023</v>
      </c>
      <c r="T272" s="50"/>
      <c r="U272" s="64">
        <f>+U276+U283</f>
        <v>8.08</v>
      </c>
      <c r="V272" s="64">
        <f>+V276+V283</f>
        <v>7.317399</v>
      </c>
      <c r="W272" s="50"/>
      <c r="X272" s="111">
        <f>+X280+X284</f>
        <v>7.6770000000000005</v>
      </c>
      <c r="Y272" s="64">
        <f>+Y276+Y283</f>
        <v>6.5380000000000003</v>
      </c>
      <c r="Z272" s="64"/>
      <c r="AA272" s="64">
        <f>+AA280+AA284</f>
        <v>8.1210000000000004</v>
      </c>
      <c r="AB272" s="111">
        <f>+AB280+AB284</f>
        <v>3.833142</v>
      </c>
      <c r="AC272" s="111"/>
      <c r="AD272" s="111">
        <f t="shared" ref="AD272:AJ272" si="507">+AD280+AD284</f>
        <v>7.4829999999999997</v>
      </c>
      <c r="AE272" s="111">
        <f t="shared" ref="AE272" si="508">+AE280+AE284</f>
        <v>7.4829999999999997</v>
      </c>
      <c r="AF272" s="111">
        <f>+AF280+AF284</f>
        <v>3.833142</v>
      </c>
      <c r="AG272" s="111">
        <f t="shared" ref="AG272" si="509">+AG280+AG284</f>
        <v>6.3519999999999994</v>
      </c>
      <c r="AH272" s="111">
        <f t="shared" ref="AH272" si="510">+AH280+AH284</f>
        <v>7.4829999999999997</v>
      </c>
      <c r="AI272" s="111">
        <f t="shared" si="507"/>
        <v>6.3519999999999994</v>
      </c>
      <c r="AJ272" s="111">
        <f t="shared" si="507"/>
        <v>6.3519999999999994</v>
      </c>
      <c r="AK272" s="111">
        <f t="shared" ref="AK272:AL272" si="511">+AK280+AK284</f>
        <v>7.4829999999999997</v>
      </c>
      <c r="AL272" s="111">
        <f t="shared" si="511"/>
        <v>6.3519999999999994</v>
      </c>
      <c r="AM272" s="50"/>
      <c r="AN272" s="112">
        <f>+AN280+AN284</f>
        <v>7.6770000000000005</v>
      </c>
      <c r="AO272" s="112">
        <f t="shared" ref="AO272" si="512">AO276+AO283</f>
        <v>8.1210000000000004</v>
      </c>
      <c r="AP272" s="116"/>
      <c r="AQ272" s="118"/>
      <c r="AR272" s="177"/>
      <c r="AS272" s="175"/>
      <c r="AT272" s="178"/>
    </row>
    <row r="273" spans="1:46" s="9" customFormat="1" ht="19.5" customHeight="1" x14ac:dyDescent="0.35">
      <c r="A273" s="53"/>
      <c r="B273" s="40" t="s">
        <v>11</v>
      </c>
      <c r="C273" s="50"/>
      <c r="D273" s="51"/>
      <c r="E273" s="50"/>
      <c r="F273" s="50"/>
      <c r="G273" s="50"/>
      <c r="H273" s="50"/>
      <c r="I273" s="50"/>
      <c r="J273" s="50"/>
      <c r="K273" s="50"/>
      <c r="L273" s="50"/>
      <c r="M273" s="50">
        <f>M272</f>
        <v>6.18</v>
      </c>
      <c r="N273" s="50"/>
      <c r="O273" s="50"/>
      <c r="P273" s="50">
        <f>P272</f>
        <v>8.3950885</v>
      </c>
      <c r="Q273" s="50"/>
      <c r="R273" s="50">
        <f>R272</f>
        <v>8.6929999999999996</v>
      </c>
      <c r="S273" s="50">
        <f>S272</f>
        <v>7.892023</v>
      </c>
      <c r="T273" s="50"/>
      <c r="U273" s="64"/>
      <c r="V273" s="64"/>
      <c r="W273" s="50"/>
      <c r="X273" s="111">
        <f>X272</f>
        <v>7.6770000000000005</v>
      </c>
      <c r="Y273" s="64"/>
      <c r="Z273" s="64"/>
      <c r="AA273" s="64">
        <f>AA272</f>
        <v>8.1210000000000004</v>
      </c>
      <c r="AB273" s="111">
        <f>AB272</f>
        <v>3.833142</v>
      </c>
      <c r="AC273" s="111"/>
      <c r="AD273" s="111">
        <f t="shared" ref="AD273:AJ273" si="513">AD272</f>
        <v>7.4829999999999997</v>
      </c>
      <c r="AE273" s="111">
        <f t="shared" ref="AE273" si="514">AE272</f>
        <v>7.4829999999999997</v>
      </c>
      <c r="AF273" s="111">
        <f>AF272</f>
        <v>3.833142</v>
      </c>
      <c r="AG273" s="111">
        <f t="shared" ref="AG273" si="515">AG272</f>
        <v>6.3519999999999994</v>
      </c>
      <c r="AH273" s="111">
        <f t="shared" ref="AH273" si="516">AH272</f>
        <v>7.4829999999999997</v>
      </c>
      <c r="AI273" s="111">
        <f t="shared" si="513"/>
        <v>6.3519999999999994</v>
      </c>
      <c r="AJ273" s="111">
        <f t="shared" si="513"/>
        <v>6.3519999999999994</v>
      </c>
      <c r="AK273" s="111">
        <f t="shared" ref="AK273:AL273" si="517">AK272</f>
        <v>7.4829999999999997</v>
      </c>
      <c r="AL273" s="111">
        <f t="shared" si="517"/>
        <v>6.3519999999999994</v>
      </c>
      <c r="AM273" s="50"/>
      <c r="AN273" s="112">
        <f>AN272</f>
        <v>7.6770000000000005</v>
      </c>
      <c r="AO273" s="112">
        <f>+AO276+AO283</f>
        <v>8.1210000000000004</v>
      </c>
      <c r="AP273" s="116"/>
      <c r="AQ273" s="118"/>
      <c r="AR273" s="177"/>
      <c r="AS273" s="175"/>
      <c r="AT273" s="178"/>
    </row>
    <row r="274" spans="1:46" s="9" customFormat="1" ht="19.5" customHeight="1" x14ac:dyDescent="0.35">
      <c r="A274" s="53"/>
      <c r="B274" s="40" t="s">
        <v>95</v>
      </c>
      <c r="C274" s="50"/>
      <c r="D274" s="51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64"/>
      <c r="V274" s="64"/>
      <c r="W274" s="50"/>
      <c r="X274" s="111"/>
      <c r="Y274" s="64"/>
      <c r="Z274" s="64"/>
      <c r="AA274" s="64"/>
      <c r="AB274" s="111"/>
      <c r="AC274" s="111"/>
      <c r="AD274" s="64"/>
      <c r="AE274" s="64"/>
      <c r="AF274" s="111"/>
      <c r="AG274" s="111"/>
      <c r="AH274" s="64"/>
      <c r="AI274" s="111"/>
      <c r="AJ274" s="111"/>
      <c r="AK274" s="64"/>
      <c r="AL274" s="111"/>
      <c r="AM274" s="50"/>
      <c r="AN274" s="112"/>
      <c r="AO274" s="112"/>
      <c r="AP274" s="116"/>
      <c r="AQ274" s="118"/>
      <c r="AR274" s="177"/>
      <c r="AS274" s="175"/>
      <c r="AT274" s="178"/>
    </row>
    <row r="275" spans="1:46" s="9" customFormat="1" ht="19.5" customHeight="1" x14ac:dyDescent="0.35">
      <c r="A275" s="53"/>
      <c r="B275" s="40" t="s">
        <v>78</v>
      </c>
      <c r="C275" s="50"/>
      <c r="D275" s="51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64"/>
      <c r="V275" s="64"/>
      <c r="W275" s="50"/>
      <c r="X275" s="111"/>
      <c r="Y275" s="64"/>
      <c r="Z275" s="64"/>
      <c r="AA275" s="64"/>
      <c r="AB275" s="111"/>
      <c r="AC275" s="111"/>
      <c r="AD275" s="64"/>
      <c r="AE275" s="64"/>
      <c r="AF275" s="111"/>
      <c r="AG275" s="111"/>
      <c r="AH275" s="64"/>
      <c r="AI275" s="111"/>
      <c r="AJ275" s="111"/>
      <c r="AK275" s="64"/>
      <c r="AL275" s="111"/>
      <c r="AM275" s="50"/>
      <c r="AN275" s="112"/>
      <c r="AO275" s="112"/>
      <c r="AP275" s="116"/>
      <c r="AQ275" s="118"/>
      <c r="AR275" s="177"/>
      <c r="AS275" s="175"/>
      <c r="AT275" s="178"/>
    </row>
    <row r="276" spans="1:46" s="9" customFormat="1" ht="19.5" customHeight="1" x14ac:dyDescent="0.35">
      <c r="A276" s="52">
        <v>7</v>
      </c>
      <c r="B276" s="39" t="s">
        <v>111</v>
      </c>
      <c r="C276" s="50"/>
      <c r="D276" s="51"/>
      <c r="E276" s="50"/>
      <c r="F276" s="50"/>
      <c r="G276" s="50">
        <v>1.8879999999999999</v>
      </c>
      <c r="H276" s="50">
        <v>3.6677783000000002</v>
      </c>
      <c r="I276" s="50"/>
      <c r="J276" s="50">
        <v>0.22500000000000001</v>
      </c>
      <c r="K276" s="50">
        <v>0.74082429999999999</v>
      </c>
      <c r="L276" s="50"/>
      <c r="M276" s="50">
        <v>0.74</v>
      </c>
      <c r="N276" s="50"/>
      <c r="O276" s="50">
        <v>0.39200000000000002</v>
      </c>
      <c r="P276" s="50">
        <v>0.14587739999999999</v>
      </c>
      <c r="Q276" s="50"/>
      <c r="R276" s="50">
        <f>773/1000</f>
        <v>0.77300000000000002</v>
      </c>
      <c r="S276" s="50">
        <v>0.27747359999999999</v>
      </c>
      <c r="T276" s="50"/>
      <c r="U276" s="64">
        <v>0.72399999999999998</v>
      </c>
      <c r="V276" s="64">
        <f>122.6112/1000</f>
        <v>0.1226112</v>
      </c>
      <c r="W276" s="50"/>
      <c r="X276" s="111">
        <f>415/1000</f>
        <v>0.41499999999999998</v>
      </c>
      <c r="Y276" s="64">
        <f>211/1000</f>
        <v>0.21099999999999999</v>
      </c>
      <c r="Z276" s="64"/>
      <c r="AA276" s="64">
        <f>415/1000</f>
        <v>0.41499999999999998</v>
      </c>
      <c r="AB276" s="111">
        <f>308.8684/1000</f>
        <v>0.30886839999999999</v>
      </c>
      <c r="AC276" s="111"/>
      <c r="AD276" s="64">
        <f>415/1000</f>
        <v>0.41499999999999998</v>
      </c>
      <c r="AE276" s="64">
        <f>415/1000</f>
        <v>0.41499999999999998</v>
      </c>
      <c r="AF276" s="111">
        <f>308.8684/1000</f>
        <v>0.30886839999999999</v>
      </c>
      <c r="AG276" s="111">
        <f>672/1000</f>
        <v>0.67200000000000004</v>
      </c>
      <c r="AH276" s="64">
        <f>415/1000</f>
        <v>0.41499999999999998</v>
      </c>
      <c r="AI276" s="111">
        <f>672/1000</f>
        <v>0.67200000000000004</v>
      </c>
      <c r="AJ276" s="111">
        <f>672/1000</f>
        <v>0.67200000000000004</v>
      </c>
      <c r="AK276" s="64">
        <f>415/1000</f>
        <v>0.41499999999999998</v>
      </c>
      <c r="AL276" s="111">
        <f>672/1000</f>
        <v>0.67200000000000004</v>
      </c>
      <c r="AM276" s="50"/>
      <c r="AN276" s="112">
        <v>0.41499999999999998</v>
      </c>
      <c r="AO276" s="112">
        <v>0.41499999999999998</v>
      </c>
      <c r="AP276" s="116"/>
      <c r="AQ276" s="118"/>
      <c r="AR276" s="177"/>
      <c r="AS276" s="175"/>
      <c r="AT276" s="178"/>
    </row>
    <row r="277" spans="1:46" s="9" customFormat="1" ht="19.5" customHeight="1" x14ac:dyDescent="0.35">
      <c r="A277" s="53"/>
      <c r="B277" s="41" t="s">
        <v>112</v>
      </c>
      <c r="C277" s="50"/>
      <c r="D277" s="51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64"/>
      <c r="V277" s="64"/>
      <c r="W277" s="50"/>
      <c r="X277" s="111"/>
      <c r="Y277" s="64"/>
      <c r="Z277" s="64"/>
      <c r="AA277" s="64"/>
      <c r="AB277" s="111"/>
      <c r="AC277" s="111"/>
      <c r="AD277" s="64"/>
      <c r="AE277" s="64"/>
      <c r="AF277" s="111"/>
      <c r="AG277" s="111"/>
      <c r="AH277" s="64"/>
      <c r="AI277" s="111"/>
      <c r="AJ277" s="111"/>
      <c r="AK277" s="64"/>
      <c r="AL277" s="111"/>
      <c r="AM277" s="50"/>
      <c r="AN277" s="112"/>
      <c r="AO277" s="112"/>
      <c r="AP277" s="116"/>
      <c r="AQ277" s="118"/>
      <c r="AR277" s="177"/>
      <c r="AS277" s="175"/>
      <c r="AT277" s="178"/>
    </row>
    <row r="278" spans="1:46" s="9" customFormat="1" ht="19.5" customHeight="1" x14ac:dyDescent="0.35">
      <c r="A278" s="53"/>
      <c r="B278" s="41" t="s">
        <v>113</v>
      </c>
      <c r="C278" s="50"/>
      <c r="D278" s="51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64"/>
      <c r="V278" s="64"/>
      <c r="W278" s="50"/>
      <c r="X278" s="111"/>
      <c r="Y278" s="64"/>
      <c r="Z278" s="64"/>
      <c r="AA278" s="64"/>
      <c r="AB278" s="111"/>
      <c r="AC278" s="111"/>
      <c r="AD278" s="64"/>
      <c r="AE278" s="64"/>
      <c r="AF278" s="111"/>
      <c r="AG278" s="111"/>
      <c r="AH278" s="64"/>
      <c r="AI278" s="111"/>
      <c r="AJ278" s="111"/>
      <c r="AK278" s="64"/>
      <c r="AL278" s="111"/>
      <c r="AM278" s="50"/>
      <c r="AN278" s="112"/>
      <c r="AO278" s="112"/>
      <c r="AP278" s="116"/>
      <c r="AQ278" s="118"/>
      <c r="AR278" s="177"/>
      <c r="AS278" s="175"/>
      <c r="AT278" s="178"/>
    </row>
    <row r="279" spans="1:46" s="9" customFormat="1" ht="19.5" customHeight="1" x14ac:dyDescent="0.35">
      <c r="A279" s="53"/>
      <c r="B279" s="41" t="s">
        <v>114</v>
      </c>
      <c r="C279" s="50"/>
      <c r="D279" s="51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64">
        <f>U276/U272*100</f>
        <v>8.9603960396039604</v>
      </c>
      <c r="V279" s="64">
        <f>V276/V272*100</f>
        <v>1.6756117850072134</v>
      </c>
      <c r="W279" s="50"/>
      <c r="X279" s="111"/>
      <c r="Y279" s="64">
        <f>Y276/Y272*100</f>
        <v>3.2272866319975524</v>
      </c>
      <c r="Z279" s="64"/>
      <c r="AA279" s="64"/>
      <c r="AB279" s="111"/>
      <c r="AC279" s="111"/>
      <c r="AD279" s="64"/>
      <c r="AE279" s="64"/>
      <c r="AF279" s="111"/>
      <c r="AG279" s="111">
        <f>AG276/AG272*100</f>
        <v>10.57934508816121</v>
      </c>
      <c r="AH279" s="64"/>
      <c r="AI279" s="111">
        <f>AI276/AI272*100</f>
        <v>10.57934508816121</v>
      </c>
      <c r="AJ279" s="111">
        <f>AJ276/AJ272*100</f>
        <v>10.57934508816121</v>
      </c>
      <c r="AK279" s="64"/>
      <c r="AL279" s="111">
        <f>AL276/AL272*100</f>
        <v>10.57934508816121</v>
      </c>
      <c r="AM279" s="50"/>
      <c r="AN279" s="112"/>
      <c r="AO279" s="112"/>
      <c r="AP279" s="116"/>
      <c r="AQ279" s="118"/>
      <c r="AR279" s="177"/>
      <c r="AS279" s="175"/>
      <c r="AT279" s="178"/>
    </row>
    <row r="280" spans="1:46" s="9" customFormat="1" ht="19.5" customHeight="1" x14ac:dyDescent="0.35">
      <c r="A280" s="53"/>
      <c r="B280" s="40" t="s">
        <v>11</v>
      </c>
      <c r="C280" s="50"/>
      <c r="D280" s="51"/>
      <c r="E280" s="50"/>
      <c r="F280" s="50"/>
      <c r="G280" s="50"/>
      <c r="H280" s="50"/>
      <c r="I280" s="50"/>
      <c r="J280" s="50"/>
      <c r="K280" s="50"/>
      <c r="L280" s="50"/>
      <c r="M280" s="50">
        <f>M276</f>
        <v>0.74</v>
      </c>
      <c r="N280" s="50"/>
      <c r="O280" s="50"/>
      <c r="P280" s="50">
        <f>P276</f>
        <v>0.14587739999999999</v>
      </c>
      <c r="Q280" s="50"/>
      <c r="R280" s="50">
        <f>R276</f>
        <v>0.77300000000000002</v>
      </c>
      <c r="S280" s="50">
        <f>S276</f>
        <v>0.27747359999999999</v>
      </c>
      <c r="T280" s="50"/>
      <c r="U280" s="64"/>
      <c r="V280" s="64"/>
      <c r="W280" s="50"/>
      <c r="X280" s="111">
        <f>X276</f>
        <v>0.41499999999999998</v>
      </c>
      <c r="Y280" s="64"/>
      <c r="Z280" s="64"/>
      <c r="AA280" s="64">
        <f>AA276</f>
        <v>0.41499999999999998</v>
      </c>
      <c r="AB280" s="111">
        <f>AB276</f>
        <v>0.30886839999999999</v>
      </c>
      <c r="AC280" s="111"/>
      <c r="AD280" s="111">
        <f t="shared" ref="AD280:AJ280" si="518">AD276</f>
        <v>0.41499999999999998</v>
      </c>
      <c r="AE280" s="111">
        <f t="shared" ref="AE280" si="519">AE276</f>
        <v>0.41499999999999998</v>
      </c>
      <c r="AF280" s="111">
        <f>AF276</f>
        <v>0.30886839999999999</v>
      </c>
      <c r="AG280" s="111">
        <f t="shared" ref="AG280" si="520">AG276</f>
        <v>0.67200000000000004</v>
      </c>
      <c r="AH280" s="111">
        <f t="shared" ref="AH280" si="521">AH276</f>
        <v>0.41499999999999998</v>
      </c>
      <c r="AI280" s="111">
        <f t="shared" si="518"/>
        <v>0.67200000000000004</v>
      </c>
      <c r="AJ280" s="111">
        <f t="shared" si="518"/>
        <v>0.67200000000000004</v>
      </c>
      <c r="AK280" s="111">
        <f t="shared" ref="AK280:AL280" si="522">AK276</f>
        <v>0.41499999999999998</v>
      </c>
      <c r="AL280" s="111">
        <f t="shared" si="522"/>
        <v>0.67200000000000004</v>
      </c>
      <c r="AM280" s="50"/>
      <c r="AN280" s="112">
        <f>AN276</f>
        <v>0.41499999999999998</v>
      </c>
      <c r="AO280" s="112">
        <f>AO276</f>
        <v>0.41499999999999998</v>
      </c>
      <c r="AP280" s="116"/>
      <c r="AQ280" s="118"/>
      <c r="AR280" s="177"/>
      <c r="AS280" s="175"/>
      <c r="AT280" s="178"/>
    </row>
    <row r="281" spans="1:46" s="9" customFormat="1" ht="19.5" customHeight="1" x14ac:dyDescent="0.35">
      <c r="A281" s="53"/>
      <c r="B281" s="40" t="s">
        <v>95</v>
      </c>
      <c r="C281" s="50"/>
      <c r="D281" s="51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64"/>
      <c r="V281" s="64"/>
      <c r="W281" s="50"/>
      <c r="X281" s="111"/>
      <c r="Y281" s="64"/>
      <c r="Z281" s="64"/>
      <c r="AA281" s="64"/>
      <c r="AB281" s="111"/>
      <c r="AC281" s="111"/>
      <c r="AD281" s="64"/>
      <c r="AE281" s="64"/>
      <c r="AF281" s="111"/>
      <c r="AG281" s="111"/>
      <c r="AH281" s="64"/>
      <c r="AI281" s="111"/>
      <c r="AJ281" s="111"/>
      <c r="AK281" s="64"/>
      <c r="AL281" s="111"/>
      <c r="AM281" s="50"/>
      <c r="AN281" s="112"/>
      <c r="AO281" s="112"/>
      <c r="AP281" s="116"/>
      <c r="AQ281" s="118"/>
      <c r="AR281" s="177"/>
      <c r="AS281" s="175"/>
      <c r="AT281" s="178"/>
    </row>
    <row r="282" spans="1:46" s="9" customFormat="1" ht="19.5" customHeight="1" x14ac:dyDescent="0.35">
      <c r="A282" s="53"/>
      <c r="B282" s="40" t="s">
        <v>78</v>
      </c>
      <c r="C282" s="50"/>
      <c r="D282" s="51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64"/>
      <c r="V282" s="64"/>
      <c r="W282" s="50"/>
      <c r="X282" s="111"/>
      <c r="Y282" s="64"/>
      <c r="Z282" s="64"/>
      <c r="AA282" s="64"/>
      <c r="AB282" s="111"/>
      <c r="AC282" s="111"/>
      <c r="AD282" s="64"/>
      <c r="AE282" s="64"/>
      <c r="AF282" s="111"/>
      <c r="AG282" s="111"/>
      <c r="AH282" s="64"/>
      <c r="AI282" s="111"/>
      <c r="AJ282" s="111"/>
      <c r="AK282" s="64"/>
      <c r="AL282" s="111"/>
      <c r="AM282" s="50"/>
      <c r="AN282" s="112"/>
      <c r="AO282" s="112"/>
      <c r="AP282" s="116"/>
      <c r="AQ282" s="118"/>
      <c r="AR282" s="177"/>
      <c r="AS282" s="175"/>
      <c r="AT282" s="178"/>
    </row>
    <row r="283" spans="1:46" s="9" customFormat="1" ht="30" x14ac:dyDescent="0.35">
      <c r="A283" s="52">
        <v>8</v>
      </c>
      <c r="B283" s="39" t="s">
        <v>115</v>
      </c>
      <c r="C283" s="50"/>
      <c r="D283" s="51"/>
      <c r="E283" s="50"/>
      <c r="F283" s="50"/>
      <c r="G283" s="50">
        <f>G287+G288+G290+G291+G292</f>
        <v>9.2789999999999999</v>
      </c>
      <c r="H283" s="50">
        <f>H287+H288+H290+H291+H292</f>
        <v>8.7689844000000008</v>
      </c>
      <c r="I283" s="50"/>
      <c r="J283" s="50">
        <f>J287+J288+J292</f>
        <v>5.0759999999999996</v>
      </c>
      <c r="K283" s="50">
        <f>K287+K288+K292</f>
        <v>5.4420378999999999</v>
      </c>
      <c r="L283" s="50"/>
      <c r="M283" s="50">
        <f>M287+M288+M290+M291+M292</f>
        <v>5.4700000000000006</v>
      </c>
      <c r="N283" s="50"/>
      <c r="O283" s="50">
        <f>O287+O288+O290+O291+O292</f>
        <v>6.2220000000000004</v>
      </c>
      <c r="P283" s="50">
        <f>P287+P288+P290+P291+P292</f>
        <v>8.2492111000000001</v>
      </c>
      <c r="Q283" s="50"/>
      <c r="R283" s="50">
        <f>R287+R288+R290+R292</f>
        <v>7.92</v>
      </c>
      <c r="S283" s="50">
        <f>S287+S288+S290+S292</f>
        <v>7.6145494000000005</v>
      </c>
      <c r="T283" s="50"/>
      <c r="U283" s="64">
        <f t="shared" ref="U283:V283" si="523">U287+U288+U290+U291+U292</f>
        <v>7.3559999999999999</v>
      </c>
      <c r="V283" s="64">
        <f t="shared" si="523"/>
        <v>7.1947878000000003</v>
      </c>
      <c r="W283" s="50"/>
      <c r="X283" s="111">
        <f>+X284</f>
        <v>7.2620000000000005</v>
      </c>
      <c r="Y283" s="64">
        <f t="shared" ref="Y283" si="524">Y287+Y288+Y290+Y291+Y292</f>
        <v>6.327</v>
      </c>
      <c r="Z283" s="64"/>
      <c r="AA283" s="64">
        <f>+AA284</f>
        <v>7.7060000000000004</v>
      </c>
      <c r="AB283" s="111">
        <f>+AB284</f>
        <v>3.5242735999999999</v>
      </c>
      <c r="AC283" s="111"/>
      <c r="AD283" s="111">
        <f t="shared" ref="AD283:AO283" si="525">+AD284</f>
        <v>7.0679999999999996</v>
      </c>
      <c r="AE283" s="111">
        <f t="shared" si="525"/>
        <v>7.0679999999999996</v>
      </c>
      <c r="AF283" s="111">
        <f>+AF284</f>
        <v>3.5242735999999999</v>
      </c>
      <c r="AG283" s="111">
        <f t="shared" si="525"/>
        <v>5.68</v>
      </c>
      <c r="AH283" s="111">
        <f t="shared" si="525"/>
        <v>7.0679999999999996</v>
      </c>
      <c r="AI283" s="111">
        <f t="shared" si="525"/>
        <v>5.68</v>
      </c>
      <c r="AJ283" s="111">
        <f t="shared" si="525"/>
        <v>5.68</v>
      </c>
      <c r="AK283" s="111">
        <f t="shared" si="525"/>
        <v>7.0679999999999996</v>
      </c>
      <c r="AL283" s="111">
        <f t="shared" si="525"/>
        <v>5.68</v>
      </c>
      <c r="AM283" s="112">
        <f t="shared" si="525"/>
        <v>0</v>
      </c>
      <c r="AN283" s="112">
        <f t="shared" si="525"/>
        <v>7.2620000000000005</v>
      </c>
      <c r="AO283" s="112">
        <f t="shared" si="525"/>
        <v>7.7060000000000004</v>
      </c>
      <c r="AP283" s="116"/>
      <c r="AQ283" s="118"/>
      <c r="AR283" s="177"/>
      <c r="AS283" s="175"/>
      <c r="AT283" s="178"/>
    </row>
    <row r="284" spans="1:46" s="9" customFormat="1" ht="19.5" customHeight="1" x14ac:dyDescent="0.35">
      <c r="A284" s="54"/>
      <c r="B284" s="40" t="s">
        <v>11</v>
      </c>
      <c r="C284" s="50"/>
      <c r="D284" s="51"/>
      <c r="E284" s="50"/>
      <c r="F284" s="50"/>
      <c r="G284" s="50"/>
      <c r="H284" s="50"/>
      <c r="I284" s="50"/>
      <c r="J284" s="50"/>
      <c r="K284" s="50"/>
      <c r="L284" s="50"/>
      <c r="M284" s="50">
        <f>M283</f>
        <v>5.4700000000000006</v>
      </c>
      <c r="N284" s="50"/>
      <c r="O284" s="50"/>
      <c r="P284" s="50">
        <f>P283</f>
        <v>8.2492111000000001</v>
      </c>
      <c r="Q284" s="50"/>
      <c r="R284" s="50">
        <f>R283</f>
        <v>7.92</v>
      </c>
      <c r="S284" s="50">
        <f>S283</f>
        <v>7.6145494000000005</v>
      </c>
      <c r="T284" s="50"/>
      <c r="U284" s="64"/>
      <c r="V284" s="64"/>
      <c r="W284" s="50"/>
      <c r="X284" s="111">
        <f>+X287+X288+X290+X292</f>
        <v>7.2620000000000005</v>
      </c>
      <c r="Y284" s="64"/>
      <c r="Z284" s="64"/>
      <c r="AA284" s="64">
        <f>+AA287+AA288+AA290+AA292</f>
        <v>7.7060000000000004</v>
      </c>
      <c r="AB284" s="111">
        <f>+AB287+AB288+AB290+AB292</f>
        <v>3.5242735999999999</v>
      </c>
      <c r="AC284" s="111"/>
      <c r="AD284" s="111">
        <f t="shared" ref="AD284:AO284" si="526">+AD287+AD288+AD290+AD292</f>
        <v>7.0679999999999996</v>
      </c>
      <c r="AE284" s="111">
        <f t="shared" ref="AE284" si="527">+AE287+AE288+AE290+AE292</f>
        <v>7.0679999999999996</v>
      </c>
      <c r="AF284" s="111">
        <f>+AF287+AF288+AF290+AF292</f>
        <v>3.5242735999999999</v>
      </c>
      <c r="AG284" s="111">
        <f t="shared" ref="AG284" si="528">+AG287+AG288+AG290+AG292</f>
        <v>5.68</v>
      </c>
      <c r="AH284" s="111">
        <f t="shared" ref="AH284" si="529">+AH287+AH288+AH290+AH292</f>
        <v>7.0679999999999996</v>
      </c>
      <c r="AI284" s="111">
        <f t="shared" si="526"/>
        <v>5.68</v>
      </c>
      <c r="AJ284" s="111">
        <f t="shared" si="526"/>
        <v>5.68</v>
      </c>
      <c r="AK284" s="111">
        <f t="shared" ref="AK284:AL284" si="530">+AK287+AK288+AK290+AK292</f>
        <v>7.0679999999999996</v>
      </c>
      <c r="AL284" s="111">
        <f t="shared" si="530"/>
        <v>5.68</v>
      </c>
      <c r="AM284" s="112">
        <f t="shared" si="526"/>
        <v>0</v>
      </c>
      <c r="AN284" s="112">
        <f t="shared" si="526"/>
        <v>7.2620000000000005</v>
      </c>
      <c r="AO284" s="112">
        <f t="shared" si="526"/>
        <v>7.7060000000000004</v>
      </c>
      <c r="AP284" s="116"/>
      <c r="AQ284" s="118"/>
      <c r="AR284" s="177"/>
      <c r="AS284" s="175"/>
      <c r="AT284" s="178"/>
    </row>
    <row r="285" spans="1:46" s="9" customFormat="1" ht="19.5" customHeight="1" x14ac:dyDescent="0.35">
      <c r="A285" s="54"/>
      <c r="B285" s="40" t="s">
        <v>95</v>
      </c>
      <c r="C285" s="50"/>
      <c r="D285" s="51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64"/>
      <c r="V285" s="64"/>
      <c r="W285" s="50"/>
      <c r="X285" s="111"/>
      <c r="Y285" s="64"/>
      <c r="Z285" s="64"/>
      <c r="AA285" s="64"/>
      <c r="AB285" s="111"/>
      <c r="AC285" s="111"/>
      <c r="AD285" s="64"/>
      <c r="AE285" s="64"/>
      <c r="AF285" s="111"/>
      <c r="AG285" s="111"/>
      <c r="AH285" s="64"/>
      <c r="AI285" s="111"/>
      <c r="AJ285" s="111"/>
      <c r="AK285" s="64"/>
      <c r="AL285" s="111"/>
      <c r="AM285" s="50"/>
      <c r="AN285" s="112"/>
      <c r="AO285" s="112"/>
      <c r="AP285" s="116"/>
      <c r="AQ285" s="118"/>
      <c r="AR285" s="177"/>
      <c r="AS285" s="175"/>
      <c r="AT285" s="178"/>
    </row>
    <row r="286" spans="1:46" s="9" customFormat="1" ht="19.5" customHeight="1" x14ac:dyDescent="0.35">
      <c r="A286" s="54"/>
      <c r="B286" s="40" t="s">
        <v>78</v>
      </c>
      <c r="C286" s="50"/>
      <c r="D286" s="51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64"/>
      <c r="V286" s="64"/>
      <c r="W286" s="50"/>
      <c r="X286" s="111"/>
      <c r="Y286" s="64"/>
      <c r="Z286" s="64"/>
      <c r="AA286" s="64"/>
      <c r="AB286" s="111"/>
      <c r="AC286" s="111"/>
      <c r="AD286" s="64"/>
      <c r="AE286" s="64"/>
      <c r="AF286" s="111"/>
      <c r="AG286" s="111"/>
      <c r="AH286" s="64"/>
      <c r="AI286" s="111"/>
      <c r="AJ286" s="111"/>
      <c r="AK286" s="64"/>
      <c r="AL286" s="111"/>
      <c r="AM286" s="50"/>
      <c r="AN286" s="112"/>
      <c r="AO286" s="112"/>
      <c r="AP286" s="116"/>
      <c r="AQ286" s="118"/>
      <c r="AR286" s="177"/>
      <c r="AS286" s="175"/>
      <c r="AT286" s="178"/>
    </row>
    <row r="287" spans="1:46" s="9" customFormat="1" ht="19.5" customHeight="1" x14ac:dyDescent="0.35">
      <c r="A287" s="54"/>
      <c r="B287" s="40" t="s">
        <v>135</v>
      </c>
      <c r="C287" s="50"/>
      <c r="D287" s="51"/>
      <c r="E287" s="50"/>
      <c r="F287" s="50"/>
      <c r="G287" s="50">
        <v>7.8140000000000001</v>
      </c>
      <c r="H287" s="50">
        <v>6.2523330000000001</v>
      </c>
      <c r="I287" s="50"/>
      <c r="J287" s="50">
        <v>0</v>
      </c>
      <c r="K287" s="50">
        <v>0</v>
      </c>
      <c r="L287" s="50"/>
      <c r="M287" s="50">
        <v>0</v>
      </c>
      <c r="N287" s="50"/>
      <c r="O287" s="50">
        <v>0</v>
      </c>
      <c r="P287" s="50"/>
      <c r="Q287" s="50"/>
      <c r="R287" s="50"/>
      <c r="S287" s="50"/>
      <c r="T287" s="50"/>
      <c r="U287" s="64"/>
      <c r="V287" s="64"/>
      <c r="W287" s="50"/>
      <c r="X287" s="111"/>
      <c r="Y287" s="64"/>
      <c r="Z287" s="64"/>
      <c r="AA287" s="64"/>
      <c r="AB287" s="111"/>
      <c r="AC287" s="111"/>
      <c r="AD287" s="64"/>
      <c r="AE287" s="64"/>
      <c r="AF287" s="111"/>
      <c r="AG287" s="111"/>
      <c r="AH287" s="64"/>
      <c r="AI287" s="111"/>
      <c r="AJ287" s="111"/>
      <c r="AK287" s="64"/>
      <c r="AL287" s="111"/>
      <c r="AM287" s="50"/>
      <c r="AN287" s="112">
        <v>0</v>
      </c>
      <c r="AO287" s="112"/>
      <c r="AP287" s="116"/>
      <c r="AQ287" s="118"/>
      <c r="AR287" s="177"/>
      <c r="AS287" s="175"/>
      <c r="AT287" s="178"/>
    </row>
    <row r="288" spans="1:46" s="9" customFormat="1" ht="19.5" customHeight="1" x14ac:dyDescent="0.35">
      <c r="A288" s="55" t="s">
        <v>116</v>
      </c>
      <c r="B288" s="40" t="s">
        <v>119</v>
      </c>
      <c r="C288" s="50"/>
      <c r="D288" s="51"/>
      <c r="E288" s="50"/>
      <c r="F288" s="50"/>
      <c r="G288" s="50">
        <v>6.2E-2</v>
      </c>
      <c r="H288" s="50">
        <v>0.26177679999999998</v>
      </c>
      <c r="I288" s="50"/>
      <c r="J288" s="50">
        <v>0</v>
      </c>
      <c r="K288" s="50">
        <v>0</v>
      </c>
      <c r="L288" s="50"/>
      <c r="M288" s="50">
        <v>0</v>
      </c>
      <c r="N288" s="50"/>
      <c r="O288" s="50">
        <v>0.377</v>
      </c>
      <c r="P288" s="50">
        <v>0.55093199999999998</v>
      </c>
      <c r="Q288" s="50"/>
      <c r="R288" s="50">
        <f>530/1000</f>
        <v>0.53</v>
      </c>
      <c r="S288" s="50">
        <f>491.8403/1000</f>
        <v>0.49184030000000001</v>
      </c>
      <c r="T288" s="50"/>
      <c r="U288" s="64">
        <v>0.502</v>
      </c>
      <c r="V288" s="64">
        <f>459.2338/1000</f>
        <v>0.45923379999999997</v>
      </c>
      <c r="W288" s="50"/>
      <c r="X288" s="111">
        <f>487/1000</f>
        <v>0.48699999999999999</v>
      </c>
      <c r="Y288" s="64">
        <f>480/1000</f>
        <v>0.48</v>
      </c>
      <c r="Z288" s="64"/>
      <c r="AA288" s="64">
        <f>501/1000</f>
        <v>0.501</v>
      </c>
      <c r="AB288" s="111">
        <f>484.2501/1000</f>
        <v>0.48425009999999996</v>
      </c>
      <c r="AC288" s="111"/>
      <c r="AD288" s="64">
        <f>477/1000</f>
        <v>0.47699999999999998</v>
      </c>
      <c r="AE288" s="64">
        <f>477/1000</f>
        <v>0.47699999999999998</v>
      </c>
      <c r="AF288" s="111">
        <f>484.2501/1000</f>
        <v>0.48425009999999996</v>
      </c>
      <c r="AG288" s="111">
        <f>475/1000</f>
        <v>0.47499999999999998</v>
      </c>
      <c r="AH288" s="64">
        <f>477/1000</f>
        <v>0.47699999999999998</v>
      </c>
      <c r="AI288" s="111">
        <f>475/1000</f>
        <v>0.47499999999999998</v>
      </c>
      <c r="AJ288" s="111">
        <f>475/1000</f>
        <v>0.47499999999999998</v>
      </c>
      <c r="AK288" s="64">
        <f>477/1000</f>
        <v>0.47699999999999998</v>
      </c>
      <c r="AL288" s="111">
        <f>475/1000</f>
        <v>0.47499999999999998</v>
      </c>
      <c r="AM288" s="50"/>
      <c r="AN288" s="112">
        <v>0.48699999999999999</v>
      </c>
      <c r="AO288" s="112">
        <v>0.501</v>
      </c>
      <c r="AP288" s="116"/>
      <c r="AQ288" s="118"/>
      <c r="AR288" s="177"/>
      <c r="AS288" s="175"/>
      <c r="AT288" s="178"/>
    </row>
    <row r="289" spans="1:46" s="9" customFormat="1" ht="19.5" customHeight="1" x14ac:dyDescent="0.35">
      <c r="A289" s="55" t="s">
        <v>118</v>
      </c>
      <c r="B289" s="40" t="s">
        <v>121</v>
      </c>
      <c r="C289" s="50"/>
      <c r="D289" s="51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64"/>
      <c r="V289" s="64"/>
      <c r="W289" s="50"/>
      <c r="X289" s="111"/>
      <c r="Y289" s="64"/>
      <c r="Z289" s="64"/>
      <c r="AA289" s="64"/>
      <c r="AB289" s="111"/>
      <c r="AC289" s="111"/>
      <c r="AD289" s="64"/>
      <c r="AE289" s="64"/>
      <c r="AF289" s="111"/>
      <c r="AG289" s="111"/>
      <c r="AH289" s="64"/>
      <c r="AI289" s="111"/>
      <c r="AJ289" s="111"/>
      <c r="AK289" s="64"/>
      <c r="AL289" s="111"/>
      <c r="AM289" s="50"/>
      <c r="AN289" s="112"/>
      <c r="AO289" s="112"/>
      <c r="AP289" s="116"/>
      <c r="AQ289" s="118"/>
      <c r="AR289" s="177"/>
      <c r="AS289" s="175"/>
      <c r="AT289" s="178"/>
    </row>
    <row r="290" spans="1:46" s="9" customFormat="1" ht="19.5" customHeight="1" x14ac:dyDescent="0.35">
      <c r="A290" s="55" t="s">
        <v>136</v>
      </c>
      <c r="B290" s="40" t="s">
        <v>123</v>
      </c>
      <c r="C290" s="50"/>
      <c r="D290" s="51"/>
      <c r="E290" s="50"/>
      <c r="F290" s="50"/>
      <c r="G290" s="50">
        <v>2E-3</v>
      </c>
      <c r="H290" s="50">
        <v>3.2861000000000001E-3</v>
      </c>
      <c r="I290" s="50"/>
      <c r="J290" s="50">
        <v>0.122</v>
      </c>
      <c r="K290" s="50">
        <v>3.4049200000000002E-2</v>
      </c>
      <c r="L290" s="50"/>
      <c r="M290" s="50">
        <v>0.03</v>
      </c>
      <c r="N290" s="50"/>
      <c r="O290" s="50">
        <v>9.9000000000000005E-2</v>
      </c>
      <c r="P290" s="50">
        <v>5.1605699999999997E-2</v>
      </c>
      <c r="Q290" s="50"/>
      <c r="R290" s="50">
        <f>37/1000</f>
        <v>3.6999999999999998E-2</v>
      </c>
      <c r="S290" s="50">
        <f>107.1407/1000</f>
        <v>0.10714069999999999</v>
      </c>
      <c r="T290" s="50"/>
      <c r="U290" s="64">
        <v>5.0999999999999997E-2</v>
      </c>
      <c r="V290" s="64">
        <f>107.9509/1000</f>
        <v>0.1079509</v>
      </c>
      <c r="W290" s="50"/>
      <c r="X290" s="111">
        <f>64/1000</f>
        <v>6.4000000000000001E-2</v>
      </c>
      <c r="Y290" s="64">
        <f>114/1000</f>
        <v>0.114</v>
      </c>
      <c r="Z290" s="64"/>
      <c r="AA290" s="64">
        <f>108/1000</f>
        <v>0.108</v>
      </c>
      <c r="AB290" s="111">
        <f>107.3155/1000</f>
        <v>0.10731549999999999</v>
      </c>
      <c r="AC290" s="111"/>
      <c r="AD290" s="64">
        <f>132/1000</f>
        <v>0.13200000000000001</v>
      </c>
      <c r="AE290" s="64">
        <f>132/1000</f>
        <v>0.13200000000000001</v>
      </c>
      <c r="AF290" s="111">
        <f>107.3155/1000</f>
        <v>0.10731549999999999</v>
      </c>
      <c r="AG290" s="111">
        <f>107/1000</f>
        <v>0.107</v>
      </c>
      <c r="AH290" s="64">
        <f>132/1000</f>
        <v>0.13200000000000001</v>
      </c>
      <c r="AI290" s="111">
        <f>107/1000</f>
        <v>0.107</v>
      </c>
      <c r="AJ290" s="111">
        <f>107/1000</f>
        <v>0.107</v>
      </c>
      <c r="AK290" s="64">
        <f>132/1000</f>
        <v>0.13200000000000001</v>
      </c>
      <c r="AL290" s="111">
        <f>107/1000</f>
        <v>0.107</v>
      </c>
      <c r="AM290" s="50"/>
      <c r="AN290" s="112">
        <v>6.4000000000000001E-2</v>
      </c>
      <c r="AO290" s="112">
        <v>0.108</v>
      </c>
      <c r="AP290" s="116"/>
      <c r="AQ290" s="118"/>
      <c r="AR290" s="177"/>
      <c r="AS290" s="175"/>
      <c r="AT290" s="178"/>
    </row>
    <row r="291" spans="1:46" s="9" customFormat="1" ht="19.5" customHeight="1" x14ac:dyDescent="0.35">
      <c r="A291" s="55" t="s">
        <v>137</v>
      </c>
      <c r="B291" s="40" t="s">
        <v>125</v>
      </c>
      <c r="C291" s="50"/>
      <c r="D291" s="51"/>
      <c r="E291" s="50"/>
      <c r="F291" s="50"/>
      <c r="G291" s="50">
        <v>1.004</v>
      </c>
      <c r="H291" s="50">
        <v>1.7403664999999999</v>
      </c>
      <c r="I291" s="50"/>
      <c r="J291" s="50">
        <v>0</v>
      </c>
      <c r="K291" s="50">
        <v>0</v>
      </c>
      <c r="L291" s="50"/>
      <c r="M291" s="50">
        <v>0</v>
      </c>
      <c r="N291" s="50"/>
      <c r="O291" s="50">
        <v>0</v>
      </c>
      <c r="P291" s="50">
        <v>0</v>
      </c>
      <c r="Q291" s="50"/>
      <c r="R291" s="50"/>
      <c r="S291" s="50">
        <v>0</v>
      </c>
      <c r="T291" s="50"/>
      <c r="U291" s="64">
        <v>0</v>
      </c>
      <c r="V291" s="64">
        <v>0</v>
      </c>
      <c r="W291" s="50"/>
      <c r="X291" s="111"/>
      <c r="Y291" s="64">
        <v>0</v>
      </c>
      <c r="Z291" s="64"/>
      <c r="AA291" s="64"/>
      <c r="AB291" s="111"/>
      <c r="AC291" s="111"/>
      <c r="AD291" s="64"/>
      <c r="AE291" s="64"/>
      <c r="AF291" s="111"/>
      <c r="AG291" s="111">
        <v>0</v>
      </c>
      <c r="AH291" s="64"/>
      <c r="AI291" s="111">
        <v>0</v>
      </c>
      <c r="AJ291" s="111">
        <v>0</v>
      </c>
      <c r="AK291" s="64"/>
      <c r="AL291" s="111">
        <v>0</v>
      </c>
      <c r="AM291" s="50"/>
      <c r="AN291" s="112"/>
      <c r="AO291" s="112">
        <v>0</v>
      </c>
      <c r="AP291" s="116"/>
      <c r="AQ291" s="118"/>
      <c r="AR291" s="177"/>
      <c r="AS291" s="175"/>
      <c r="AT291" s="178"/>
    </row>
    <row r="292" spans="1:46" s="9" customFormat="1" ht="19.5" customHeight="1" x14ac:dyDescent="0.35">
      <c r="A292" s="55" t="s">
        <v>138</v>
      </c>
      <c r="B292" s="40" t="s">
        <v>127</v>
      </c>
      <c r="C292" s="50"/>
      <c r="D292" s="51"/>
      <c r="E292" s="50"/>
      <c r="F292" s="50"/>
      <c r="G292" s="50">
        <v>0.39700000000000002</v>
      </c>
      <c r="H292" s="50">
        <v>0.51122199999999995</v>
      </c>
      <c r="I292" s="50"/>
      <c r="J292" s="50">
        <v>5.0759999999999996</v>
      </c>
      <c r="K292" s="50">
        <v>5.4420378999999999</v>
      </c>
      <c r="L292" s="50"/>
      <c r="M292" s="50">
        <v>5.44</v>
      </c>
      <c r="N292" s="50"/>
      <c r="O292" s="50">
        <v>5.7460000000000004</v>
      </c>
      <c r="P292" s="50">
        <f>7.644+0.0026734</f>
        <v>7.6466734000000001</v>
      </c>
      <c r="Q292" s="50"/>
      <c r="R292" s="50">
        <f>7353/1000</f>
        <v>7.3529999999999998</v>
      </c>
      <c r="S292" s="50">
        <f>7015.5684/1000</f>
        <v>7.0155684000000003</v>
      </c>
      <c r="T292" s="50"/>
      <c r="U292" s="64">
        <v>6.8029999999999999</v>
      </c>
      <c r="V292" s="64">
        <f>6627.6031/1000</f>
        <v>6.6276031</v>
      </c>
      <c r="W292" s="50"/>
      <c r="X292" s="111">
        <f>6711/1000</f>
        <v>6.7110000000000003</v>
      </c>
      <c r="Y292" s="64">
        <f>5733/1000</f>
        <v>5.7329999999999997</v>
      </c>
      <c r="Z292" s="64"/>
      <c r="AA292" s="64">
        <f>7097/1000</f>
        <v>7.0970000000000004</v>
      </c>
      <c r="AB292" s="111">
        <f>2932.708/1000</f>
        <v>2.9327079999999999</v>
      </c>
      <c r="AC292" s="111"/>
      <c r="AD292" s="64">
        <f>6459/1000</f>
        <v>6.4589999999999996</v>
      </c>
      <c r="AE292" s="64">
        <f>6459/1000</f>
        <v>6.4589999999999996</v>
      </c>
      <c r="AF292" s="111">
        <f>2932.708/1000</f>
        <v>2.9327079999999999</v>
      </c>
      <c r="AG292" s="111">
        <f>5098/1000</f>
        <v>5.0979999999999999</v>
      </c>
      <c r="AH292" s="64">
        <f>6459/1000</f>
        <v>6.4589999999999996</v>
      </c>
      <c r="AI292" s="111">
        <f>5098/1000</f>
        <v>5.0979999999999999</v>
      </c>
      <c r="AJ292" s="111">
        <f>5098/1000</f>
        <v>5.0979999999999999</v>
      </c>
      <c r="AK292" s="64">
        <f>6459/1000</f>
        <v>6.4589999999999996</v>
      </c>
      <c r="AL292" s="111">
        <f>5098/1000</f>
        <v>5.0979999999999999</v>
      </c>
      <c r="AM292" s="50"/>
      <c r="AN292" s="112">
        <v>6.7110000000000003</v>
      </c>
      <c r="AO292" s="112">
        <v>7.0970000000000004</v>
      </c>
      <c r="AP292" s="116"/>
      <c r="AQ292" s="118"/>
      <c r="AR292" s="177"/>
      <c r="AS292" s="175"/>
      <c r="AT292" s="178"/>
    </row>
    <row r="293" spans="1:46" s="8" customFormat="1" ht="30" x14ac:dyDescent="0.35">
      <c r="A293" s="74" t="s">
        <v>44</v>
      </c>
      <c r="B293" s="75" t="s">
        <v>45</v>
      </c>
      <c r="C293" s="73">
        <f t="shared" ref="C293:J293" si="531">C297+C302</f>
        <v>9664</v>
      </c>
      <c r="D293" s="76">
        <f t="shared" si="531"/>
        <v>15589.0116</v>
      </c>
      <c r="E293" s="73">
        <f t="shared" si="531"/>
        <v>9387</v>
      </c>
      <c r="F293" s="73">
        <f t="shared" si="531"/>
        <v>13851</v>
      </c>
      <c r="G293" s="73">
        <f t="shared" si="531"/>
        <v>11.407</v>
      </c>
      <c r="H293" s="73">
        <f t="shared" si="531"/>
        <v>13.075192300000001</v>
      </c>
      <c r="I293" s="73"/>
      <c r="J293" s="73">
        <f t="shared" si="531"/>
        <v>8.8049999999999997</v>
      </c>
      <c r="K293" s="73">
        <f>K297+K302</f>
        <v>17.270842300000002</v>
      </c>
      <c r="L293" s="73"/>
      <c r="M293" s="73">
        <f t="shared" ref="M293:O293" si="532">M297+M302</f>
        <v>17.27</v>
      </c>
      <c r="N293" s="73"/>
      <c r="O293" s="73">
        <f t="shared" si="532"/>
        <v>10.646000000000001</v>
      </c>
      <c r="P293" s="73">
        <f>P297+P302</f>
        <v>15.669947199999999</v>
      </c>
      <c r="Q293" s="73"/>
      <c r="R293" s="73">
        <f>R297+R302</f>
        <v>9.9649999999999999</v>
      </c>
      <c r="S293" s="73">
        <f>S297+S302</f>
        <v>16.3957914</v>
      </c>
      <c r="T293" s="73"/>
      <c r="U293" s="77">
        <f>+U294</f>
        <v>9.3949999999999996</v>
      </c>
      <c r="V293" s="77">
        <f>+V294</f>
        <v>14.488252099999999</v>
      </c>
      <c r="W293" s="73"/>
      <c r="X293" s="77">
        <f>X297+X302</f>
        <v>9.9249999999999989</v>
      </c>
      <c r="Y293" s="77">
        <f t="shared" ref="Y293" si="533">Y297+Y302</f>
        <v>11.380202600000001</v>
      </c>
      <c r="Z293" s="77"/>
      <c r="AA293" s="77">
        <f>AA297+AA302</f>
        <v>9.5420000000000016</v>
      </c>
      <c r="AB293" s="77">
        <f>AB297+AB302</f>
        <v>14.127870099999997</v>
      </c>
      <c r="AC293" s="77"/>
      <c r="AD293" s="77">
        <f t="shared" ref="AD293:AJ293" si="534">AD297+AD302</f>
        <v>9.2750000000000004</v>
      </c>
      <c r="AE293" s="77">
        <f t="shared" ref="AE293" si="535">AE297+AE302</f>
        <v>9.2750000000000004</v>
      </c>
      <c r="AF293" s="77">
        <f>AF297+AF302</f>
        <v>14.127870099999997</v>
      </c>
      <c r="AG293" s="77">
        <f t="shared" ref="AG293" si="536">AG297+AG302</f>
        <v>11.045</v>
      </c>
      <c r="AH293" s="77">
        <f t="shared" ref="AH293" si="537">AH297+AH302</f>
        <v>9.2750000000000004</v>
      </c>
      <c r="AI293" s="77">
        <f t="shared" si="534"/>
        <v>11.045</v>
      </c>
      <c r="AJ293" s="77">
        <f t="shared" si="534"/>
        <v>11.045</v>
      </c>
      <c r="AK293" s="77">
        <f t="shared" ref="AK293:AL293" si="538">AK297+AK302</f>
        <v>9.2750000000000004</v>
      </c>
      <c r="AL293" s="77">
        <f t="shared" si="538"/>
        <v>11.045</v>
      </c>
      <c r="AM293" s="73"/>
      <c r="AN293" s="73">
        <f t="shared" ref="AN293:AO293" si="539">AN297+AN302</f>
        <v>9.9249999999999989</v>
      </c>
      <c r="AO293" s="73">
        <f t="shared" si="539"/>
        <v>12.638</v>
      </c>
      <c r="AP293" s="118"/>
      <c r="AQ293" s="118"/>
      <c r="AR293" s="177"/>
      <c r="AS293" s="177"/>
      <c r="AT293" s="178"/>
    </row>
    <row r="294" spans="1:46" s="9" customFormat="1" ht="19.5" customHeight="1" x14ac:dyDescent="0.35">
      <c r="A294" s="26"/>
      <c r="B294" s="27" t="s">
        <v>11</v>
      </c>
      <c r="C294" s="50">
        <f t="shared" ref="C294:S294" si="540">C293</f>
        <v>9664</v>
      </c>
      <c r="D294" s="51">
        <f t="shared" si="540"/>
        <v>15589.0116</v>
      </c>
      <c r="E294" s="50">
        <f t="shared" si="540"/>
        <v>9387</v>
      </c>
      <c r="F294" s="50">
        <f t="shared" si="540"/>
        <v>13851</v>
      </c>
      <c r="G294" s="50">
        <f t="shared" si="540"/>
        <v>11.407</v>
      </c>
      <c r="H294" s="50">
        <f t="shared" si="540"/>
        <v>13.075192300000001</v>
      </c>
      <c r="I294" s="50"/>
      <c r="J294" s="50">
        <f t="shared" si="540"/>
        <v>8.8049999999999997</v>
      </c>
      <c r="K294" s="50">
        <f t="shared" si="540"/>
        <v>17.270842300000002</v>
      </c>
      <c r="L294" s="50"/>
      <c r="M294" s="50">
        <f>M293</f>
        <v>17.27</v>
      </c>
      <c r="N294" s="50"/>
      <c r="O294" s="50">
        <f t="shared" si="540"/>
        <v>10.646000000000001</v>
      </c>
      <c r="P294" s="50">
        <f t="shared" si="540"/>
        <v>15.669947199999999</v>
      </c>
      <c r="Q294" s="50"/>
      <c r="R294" s="50">
        <f t="shared" si="540"/>
        <v>9.9649999999999999</v>
      </c>
      <c r="S294" s="50">
        <f t="shared" si="540"/>
        <v>16.3957914</v>
      </c>
      <c r="T294" s="50"/>
      <c r="U294" s="64">
        <f>+U297+U302</f>
        <v>9.3949999999999996</v>
      </c>
      <c r="V294" s="64">
        <f>+V297+V302</f>
        <v>14.488252099999999</v>
      </c>
      <c r="W294" s="50"/>
      <c r="X294" s="111">
        <f>+X293</f>
        <v>9.9249999999999989</v>
      </c>
      <c r="Y294" s="64">
        <f>+Y297+Y302</f>
        <v>11.380202600000001</v>
      </c>
      <c r="Z294" s="64"/>
      <c r="AA294" s="64">
        <f>+AA293</f>
        <v>9.5420000000000016</v>
      </c>
      <c r="AB294" s="111">
        <f>+AB293</f>
        <v>14.127870099999997</v>
      </c>
      <c r="AC294" s="111"/>
      <c r="AD294" s="111">
        <f t="shared" ref="AD294:AJ294" si="541">+AD293</f>
        <v>9.2750000000000004</v>
      </c>
      <c r="AE294" s="111">
        <f t="shared" ref="AE294" si="542">+AE293</f>
        <v>9.2750000000000004</v>
      </c>
      <c r="AF294" s="111">
        <f>+AF293</f>
        <v>14.127870099999997</v>
      </c>
      <c r="AG294" s="111">
        <f t="shared" ref="AG294" si="543">+AG293</f>
        <v>11.045</v>
      </c>
      <c r="AH294" s="111">
        <f t="shared" ref="AH294" si="544">+AH293</f>
        <v>9.2750000000000004</v>
      </c>
      <c r="AI294" s="111">
        <f t="shared" si="541"/>
        <v>11.045</v>
      </c>
      <c r="AJ294" s="111">
        <f t="shared" si="541"/>
        <v>11.045</v>
      </c>
      <c r="AK294" s="111">
        <f t="shared" ref="AK294:AL294" si="545">+AK293</f>
        <v>9.2750000000000004</v>
      </c>
      <c r="AL294" s="111">
        <f t="shared" si="545"/>
        <v>11.045</v>
      </c>
      <c r="AM294" s="50"/>
      <c r="AN294" s="112">
        <f>+AN293</f>
        <v>9.9249999999999989</v>
      </c>
      <c r="AO294" s="112">
        <f t="shared" ref="AO294" si="546">AO293</f>
        <v>12.638</v>
      </c>
      <c r="AP294" s="116"/>
      <c r="AQ294" s="118"/>
      <c r="AR294" s="177"/>
      <c r="AS294" s="175"/>
      <c r="AT294" s="178"/>
    </row>
    <row r="295" spans="1:46" s="9" customFormat="1" ht="19.5" customHeight="1" x14ac:dyDescent="0.35">
      <c r="A295" s="26"/>
      <c r="B295" s="27" t="s">
        <v>12</v>
      </c>
      <c r="C295" s="50"/>
      <c r="D295" s="51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64"/>
      <c r="V295" s="64"/>
      <c r="W295" s="50"/>
      <c r="X295" s="111"/>
      <c r="Y295" s="64"/>
      <c r="Z295" s="64"/>
      <c r="AA295" s="64"/>
      <c r="AB295" s="111"/>
      <c r="AC295" s="111"/>
      <c r="AD295" s="64"/>
      <c r="AE295" s="64"/>
      <c r="AF295" s="111"/>
      <c r="AG295" s="111"/>
      <c r="AH295" s="64"/>
      <c r="AI295" s="111"/>
      <c r="AJ295" s="111"/>
      <c r="AK295" s="64"/>
      <c r="AL295" s="111"/>
      <c r="AM295" s="50"/>
      <c r="AN295" s="112"/>
      <c r="AO295" s="112"/>
      <c r="AP295" s="116"/>
      <c r="AQ295" s="118"/>
      <c r="AR295" s="177"/>
      <c r="AS295" s="175"/>
      <c r="AT295" s="178"/>
    </row>
    <row r="296" spans="1:46" s="9" customFormat="1" ht="19.5" customHeight="1" x14ac:dyDescent="0.35">
      <c r="A296" s="26"/>
      <c r="B296" s="27" t="s">
        <v>13</v>
      </c>
      <c r="C296" s="50"/>
      <c r="D296" s="51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64"/>
      <c r="V296" s="64"/>
      <c r="W296" s="50"/>
      <c r="X296" s="111"/>
      <c r="Y296" s="64"/>
      <c r="Z296" s="64"/>
      <c r="AA296" s="64"/>
      <c r="AB296" s="111"/>
      <c r="AC296" s="111"/>
      <c r="AD296" s="64"/>
      <c r="AE296" s="64"/>
      <c r="AF296" s="111"/>
      <c r="AG296" s="111"/>
      <c r="AH296" s="64"/>
      <c r="AI296" s="111"/>
      <c r="AJ296" s="111"/>
      <c r="AK296" s="64"/>
      <c r="AL296" s="111"/>
      <c r="AM296" s="50"/>
      <c r="AN296" s="112"/>
      <c r="AO296" s="112"/>
      <c r="AP296" s="116"/>
      <c r="AQ296" s="118"/>
      <c r="AR296" s="177"/>
      <c r="AS296" s="175"/>
      <c r="AT296" s="178"/>
    </row>
    <row r="297" spans="1:46" s="92" customFormat="1" ht="19.5" customHeight="1" x14ac:dyDescent="0.35">
      <c r="A297" s="88" t="s">
        <v>46</v>
      </c>
      <c r="B297" s="89" t="s">
        <v>15</v>
      </c>
      <c r="C297" s="90">
        <v>302</v>
      </c>
      <c r="D297" s="91">
        <v>474.86160000000001</v>
      </c>
      <c r="E297" s="90">
        <v>386</v>
      </c>
      <c r="F297" s="90">
        <v>571.03840000000002</v>
      </c>
      <c r="G297" s="90">
        <f>240/1000</f>
        <v>0.24</v>
      </c>
      <c r="H297" s="90">
        <f>275.1923/1000</f>
        <v>0.2751923</v>
      </c>
      <c r="I297" s="90"/>
      <c r="J297" s="90">
        <f>96/1000</f>
        <v>9.6000000000000002E-2</v>
      </c>
      <c r="K297" s="90">
        <f>187.9123/1000</f>
        <v>0.18791229999999998</v>
      </c>
      <c r="L297" s="90"/>
      <c r="M297" s="90">
        <v>0.19</v>
      </c>
      <c r="N297" s="90"/>
      <c r="O297" s="90">
        <f>118/1000</f>
        <v>0.11799999999999999</v>
      </c>
      <c r="P297" s="90">
        <f>170.4939/1000</f>
        <v>0.1704939</v>
      </c>
      <c r="Q297" s="90"/>
      <c r="R297" s="90">
        <f>258/1000</f>
        <v>0.25800000000000001</v>
      </c>
      <c r="S297" s="90">
        <v>0.4527814</v>
      </c>
      <c r="T297" s="90"/>
      <c r="U297" s="90">
        <v>0.26</v>
      </c>
      <c r="V297" s="90">
        <f>400.1034/1000</f>
        <v>0.4001034</v>
      </c>
      <c r="W297" s="90"/>
      <c r="X297" s="310">
        <f>341/1000</f>
        <v>0.34100000000000003</v>
      </c>
      <c r="Y297" s="65">
        <f>314/1000</f>
        <v>0.314</v>
      </c>
      <c r="Z297" s="65"/>
      <c r="AA297" s="65">
        <f>319/1000</f>
        <v>0.31900000000000001</v>
      </c>
      <c r="AB297" s="310">
        <f>389.1599/1000</f>
        <v>0.3891599</v>
      </c>
      <c r="AC297" s="310"/>
      <c r="AD297" s="65">
        <f>404/1000</f>
        <v>0.40400000000000003</v>
      </c>
      <c r="AE297" s="65">
        <f>404/1000</f>
        <v>0.40400000000000003</v>
      </c>
      <c r="AF297" s="310">
        <f>389.1599/1000</f>
        <v>0.3891599</v>
      </c>
      <c r="AG297" s="310">
        <f>185/1000</f>
        <v>0.185</v>
      </c>
      <c r="AH297" s="65">
        <f>404/1000</f>
        <v>0.40400000000000003</v>
      </c>
      <c r="AI297" s="310">
        <f>185/1000</f>
        <v>0.185</v>
      </c>
      <c r="AJ297" s="310">
        <f>185/1000</f>
        <v>0.185</v>
      </c>
      <c r="AK297" s="65">
        <f>404/1000</f>
        <v>0.40400000000000003</v>
      </c>
      <c r="AL297" s="310">
        <f>185/1000</f>
        <v>0.185</v>
      </c>
      <c r="AM297" s="14"/>
      <c r="AN297" s="120">
        <v>0.34100000000000003</v>
      </c>
      <c r="AO297" s="120">
        <v>0.31900000000000001</v>
      </c>
      <c r="AP297" s="118"/>
      <c r="AQ297" s="118"/>
      <c r="AR297" s="177"/>
      <c r="AS297" s="177"/>
      <c r="AT297" s="178"/>
    </row>
    <row r="298" spans="1:46" ht="19.5" customHeight="1" x14ac:dyDescent="0.35">
      <c r="A298" s="26"/>
      <c r="B298" s="30" t="s">
        <v>16</v>
      </c>
      <c r="C298" s="50">
        <f t="shared" ref="C298:J298" si="547">C299/C294*100</f>
        <v>3.125</v>
      </c>
      <c r="D298" s="51">
        <f t="shared" si="547"/>
        <v>3.0461302626781035</v>
      </c>
      <c r="E298" s="50">
        <f t="shared" si="547"/>
        <v>4.112069883881964</v>
      </c>
      <c r="F298" s="50">
        <f t="shared" si="547"/>
        <v>4.1227232690780449</v>
      </c>
      <c r="G298" s="50">
        <f t="shared" si="547"/>
        <v>2.1039712457263082</v>
      </c>
      <c r="H298" s="50">
        <f t="shared" si="547"/>
        <v>2.1046902690677824</v>
      </c>
      <c r="I298" s="50"/>
      <c r="J298" s="50">
        <f t="shared" si="547"/>
        <v>1.0902896081771722</v>
      </c>
      <c r="K298" s="50">
        <f>K299/K294*100</f>
        <v>1.0880320527273877</v>
      </c>
      <c r="L298" s="50"/>
      <c r="M298" s="50">
        <f t="shared" ref="M298:O298" si="548">M299/M294*100</f>
        <v>1.1001737116386798</v>
      </c>
      <c r="N298" s="50"/>
      <c r="O298" s="50">
        <f t="shared" si="548"/>
        <v>1.1083975201953784</v>
      </c>
      <c r="P298" s="50">
        <f>P299/P294*100</f>
        <v>1.0880311070863087</v>
      </c>
      <c r="Q298" s="50"/>
      <c r="R298" s="50">
        <f>R299/R294*100</f>
        <v>2.5890617160060212</v>
      </c>
      <c r="S298" s="50">
        <f>S299/S294*100</f>
        <v>2.7615708748282808</v>
      </c>
      <c r="T298" s="50" t="e">
        <f t="shared" ref="T298:AJ298" si="549">T299/T294*100</f>
        <v>#DIV/0!</v>
      </c>
      <c r="U298" s="50">
        <f t="shared" si="549"/>
        <v>2.7674294837679621</v>
      </c>
      <c r="V298" s="50">
        <f t="shared" si="549"/>
        <v>2.7615712181043568</v>
      </c>
      <c r="W298" s="50"/>
      <c r="X298" s="64">
        <f t="shared" si="549"/>
        <v>3.4357682619647361</v>
      </c>
      <c r="Y298" s="64">
        <f t="shared" si="549"/>
        <v>2.7591775914428798</v>
      </c>
      <c r="Z298" s="64"/>
      <c r="AA298" s="64">
        <f t="shared" si="549"/>
        <v>3.3431146510165579</v>
      </c>
      <c r="AB298" s="64">
        <f t="shared" si="549"/>
        <v>2.7545546302835842</v>
      </c>
      <c r="AC298" s="64"/>
      <c r="AD298" s="64">
        <f t="shared" si="549"/>
        <v>4.355795148247978</v>
      </c>
      <c r="AE298" s="64">
        <f t="shared" ref="AE298:AG298" si="550">AE299/AE294*100</f>
        <v>4.355795148247978</v>
      </c>
      <c r="AF298" s="64">
        <f t="shared" si="550"/>
        <v>2.7545546302835842</v>
      </c>
      <c r="AG298" s="64">
        <f t="shared" si="550"/>
        <v>1.6749660479855137</v>
      </c>
      <c r="AH298" s="64">
        <f t="shared" ref="AH298" si="551">AH299/AH294*100</f>
        <v>4.355795148247978</v>
      </c>
      <c r="AI298" s="64">
        <f t="shared" si="549"/>
        <v>1.6749660479855137</v>
      </c>
      <c r="AJ298" s="64">
        <f t="shared" si="549"/>
        <v>1.6749660479855137</v>
      </c>
      <c r="AK298" s="64">
        <f t="shared" ref="AK298:AL298" si="552">AK299/AK294*100</f>
        <v>4.355795148247978</v>
      </c>
      <c r="AL298" s="64">
        <f t="shared" si="552"/>
        <v>1.6749660479855137</v>
      </c>
      <c r="AM298" s="50"/>
      <c r="AN298" s="112">
        <v>2.5760428019419401</v>
      </c>
      <c r="AO298" s="112">
        <f t="shared" ref="AO298" si="553">AO299/AO294*100</f>
        <v>2.5241335654375692</v>
      </c>
      <c r="AQ298" s="118"/>
      <c r="AR298" s="177"/>
      <c r="AT298" s="178"/>
    </row>
    <row r="299" spans="1:46" s="9" customFormat="1" ht="19.5" customHeight="1" x14ac:dyDescent="0.35">
      <c r="A299" s="26"/>
      <c r="B299" s="27" t="s">
        <v>11</v>
      </c>
      <c r="C299" s="50">
        <f t="shared" ref="C299:J299" si="554">C297</f>
        <v>302</v>
      </c>
      <c r="D299" s="51">
        <f t="shared" si="554"/>
        <v>474.86160000000001</v>
      </c>
      <c r="E299" s="50">
        <f t="shared" si="554"/>
        <v>386</v>
      </c>
      <c r="F299" s="50">
        <f t="shared" si="554"/>
        <v>571.03840000000002</v>
      </c>
      <c r="G299" s="50">
        <f t="shared" si="554"/>
        <v>0.24</v>
      </c>
      <c r="H299" s="50">
        <f t="shared" si="554"/>
        <v>0.2751923</v>
      </c>
      <c r="I299" s="50"/>
      <c r="J299" s="50">
        <f t="shared" si="554"/>
        <v>9.6000000000000002E-2</v>
      </c>
      <c r="K299" s="50">
        <f>K297</f>
        <v>0.18791229999999998</v>
      </c>
      <c r="L299" s="50"/>
      <c r="M299" s="50">
        <f>M297</f>
        <v>0.19</v>
      </c>
      <c r="N299" s="50"/>
      <c r="O299" s="50">
        <f t="shared" ref="O299" si="555">O297</f>
        <v>0.11799999999999999</v>
      </c>
      <c r="P299" s="50">
        <f>P297</f>
        <v>0.1704939</v>
      </c>
      <c r="Q299" s="50"/>
      <c r="R299" s="50">
        <f>R297</f>
        <v>0.25800000000000001</v>
      </c>
      <c r="S299" s="50">
        <f>S297</f>
        <v>0.4527814</v>
      </c>
      <c r="T299" s="50">
        <f t="shared" ref="T299:AJ299" si="556">T297</f>
        <v>0</v>
      </c>
      <c r="U299" s="50">
        <f t="shared" si="556"/>
        <v>0.26</v>
      </c>
      <c r="V299" s="50">
        <f t="shared" si="556"/>
        <v>0.4001034</v>
      </c>
      <c r="W299" s="50"/>
      <c r="X299" s="64">
        <f t="shared" si="556"/>
        <v>0.34100000000000003</v>
      </c>
      <c r="Y299" s="64">
        <f t="shared" si="556"/>
        <v>0.314</v>
      </c>
      <c r="Z299" s="64"/>
      <c r="AA299" s="64">
        <f t="shared" si="556"/>
        <v>0.31900000000000001</v>
      </c>
      <c r="AB299" s="64">
        <f t="shared" si="556"/>
        <v>0.3891599</v>
      </c>
      <c r="AC299" s="64"/>
      <c r="AD299" s="64">
        <f t="shared" si="556"/>
        <v>0.40400000000000003</v>
      </c>
      <c r="AE299" s="64">
        <f t="shared" ref="AE299:AG299" si="557">AE297</f>
        <v>0.40400000000000003</v>
      </c>
      <c r="AF299" s="64">
        <f t="shared" si="557"/>
        <v>0.3891599</v>
      </c>
      <c r="AG299" s="64">
        <f t="shared" si="557"/>
        <v>0.185</v>
      </c>
      <c r="AH299" s="64">
        <f t="shared" ref="AH299" si="558">AH297</f>
        <v>0.40400000000000003</v>
      </c>
      <c r="AI299" s="64">
        <f t="shared" si="556"/>
        <v>0.185</v>
      </c>
      <c r="AJ299" s="64">
        <f t="shared" si="556"/>
        <v>0.185</v>
      </c>
      <c r="AK299" s="64">
        <f t="shared" ref="AK299:AL299" si="559">AK297</f>
        <v>0.40400000000000003</v>
      </c>
      <c r="AL299" s="64">
        <f t="shared" si="559"/>
        <v>0.185</v>
      </c>
      <c r="AM299" s="50"/>
      <c r="AN299" s="112">
        <f>+AN297</f>
        <v>0.34100000000000003</v>
      </c>
      <c r="AO299" s="112">
        <f t="shared" ref="AO299" si="560">AO297</f>
        <v>0.31900000000000001</v>
      </c>
      <c r="AP299" s="116"/>
      <c r="AQ299" s="118"/>
      <c r="AR299" s="177"/>
      <c r="AS299" s="175"/>
      <c r="AT299" s="178"/>
    </row>
    <row r="300" spans="1:46" s="9" customFormat="1" ht="19.5" customHeight="1" x14ac:dyDescent="0.35">
      <c r="A300" s="26"/>
      <c r="B300" s="27" t="s">
        <v>12</v>
      </c>
      <c r="C300" s="50"/>
      <c r="D300" s="51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64"/>
      <c r="V300" s="64"/>
      <c r="W300" s="50"/>
      <c r="X300" s="111"/>
      <c r="Y300" s="64"/>
      <c r="Z300" s="64"/>
      <c r="AA300" s="64"/>
      <c r="AB300" s="111"/>
      <c r="AC300" s="111"/>
      <c r="AD300" s="64"/>
      <c r="AE300" s="64"/>
      <c r="AF300" s="111"/>
      <c r="AG300" s="111"/>
      <c r="AH300" s="64"/>
      <c r="AI300" s="111"/>
      <c r="AJ300" s="111"/>
      <c r="AK300" s="64"/>
      <c r="AL300" s="111"/>
      <c r="AM300" s="50"/>
      <c r="AN300" s="112"/>
      <c r="AO300" s="112"/>
      <c r="AP300" s="116"/>
      <c r="AQ300" s="118"/>
      <c r="AR300" s="177"/>
      <c r="AS300" s="175"/>
      <c r="AT300" s="178"/>
    </row>
    <row r="301" spans="1:46" s="9" customFormat="1" ht="19.5" customHeight="1" x14ac:dyDescent="0.35">
      <c r="A301" s="26"/>
      <c r="B301" s="27" t="s">
        <v>13</v>
      </c>
      <c r="C301" s="50"/>
      <c r="D301" s="51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64"/>
      <c r="V301" s="64"/>
      <c r="W301" s="50"/>
      <c r="X301" s="111"/>
      <c r="Y301" s="64"/>
      <c r="Z301" s="64"/>
      <c r="AA301" s="64"/>
      <c r="AB301" s="111"/>
      <c r="AC301" s="111"/>
      <c r="AD301" s="64"/>
      <c r="AE301" s="64"/>
      <c r="AF301" s="111"/>
      <c r="AG301" s="111"/>
      <c r="AH301" s="64"/>
      <c r="AI301" s="111"/>
      <c r="AJ301" s="111"/>
      <c r="AK301" s="64"/>
      <c r="AL301" s="111"/>
      <c r="AM301" s="50"/>
      <c r="AN301" s="112"/>
      <c r="AO301" s="112"/>
      <c r="AP301" s="116"/>
      <c r="AQ301" s="118"/>
      <c r="AR301" s="177"/>
      <c r="AS301" s="175"/>
      <c r="AT301" s="178"/>
    </row>
    <row r="302" spans="1:46" s="92" customFormat="1" ht="45" x14ac:dyDescent="0.35">
      <c r="A302" s="88" t="s">
        <v>47</v>
      </c>
      <c r="B302" s="89" t="s">
        <v>18</v>
      </c>
      <c r="C302" s="90">
        <v>9362</v>
      </c>
      <c r="D302" s="91">
        <f>15114.15</f>
        <v>15114.15</v>
      </c>
      <c r="E302" s="90">
        <v>9001</v>
      </c>
      <c r="F302" s="90">
        <v>13279.961600000001</v>
      </c>
      <c r="G302" s="90">
        <f>11167/1000</f>
        <v>11.167</v>
      </c>
      <c r="H302" s="90">
        <f>12800/1000</f>
        <v>12.8</v>
      </c>
      <c r="I302" s="90"/>
      <c r="J302" s="90">
        <f>8709/1000</f>
        <v>8.7089999999999996</v>
      </c>
      <c r="K302" s="90">
        <f>17082.93/1000</f>
        <v>17.082930000000001</v>
      </c>
      <c r="L302" s="90"/>
      <c r="M302" s="90">
        <v>17.079999999999998</v>
      </c>
      <c r="N302" s="90"/>
      <c r="O302" s="90">
        <f>10528/1000</f>
        <v>10.528</v>
      </c>
      <c r="P302" s="90">
        <f>15499.4533/1000</f>
        <v>15.499453299999999</v>
      </c>
      <c r="Q302" s="90"/>
      <c r="R302" s="90">
        <f>9707/1000</f>
        <v>9.7070000000000007</v>
      </c>
      <c r="S302" s="90">
        <v>15.943010000000001</v>
      </c>
      <c r="T302" s="90"/>
      <c r="U302" s="90">
        <f>+U307</f>
        <v>9.1349999999999998</v>
      </c>
      <c r="V302" s="90">
        <f>+V307</f>
        <v>14.088148699999998</v>
      </c>
      <c r="W302" s="90"/>
      <c r="X302" s="310">
        <f>+X303</f>
        <v>9.5839999999999996</v>
      </c>
      <c r="Y302" s="65">
        <f>+Y307</f>
        <v>11.0662026</v>
      </c>
      <c r="Z302" s="65"/>
      <c r="AA302" s="65">
        <f>+AA303</f>
        <v>9.2230000000000008</v>
      </c>
      <c r="AB302" s="310">
        <f>+AB303</f>
        <v>13.738710199999998</v>
      </c>
      <c r="AC302" s="310"/>
      <c r="AD302" s="310">
        <f t="shared" ref="AD302:AL302" si="561">+AD303</f>
        <v>8.8710000000000004</v>
      </c>
      <c r="AE302" s="310">
        <f t="shared" si="561"/>
        <v>8.8710000000000004</v>
      </c>
      <c r="AF302" s="310">
        <f>+AF303</f>
        <v>13.738710199999998</v>
      </c>
      <c r="AG302" s="310">
        <f t="shared" si="561"/>
        <v>10.86</v>
      </c>
      <c r="AH302" s="310">
        <f t="shared" si="561"/>
        <v>8.8710000000000004</v>
      </c>
      <c r="AI302" s="310">
        <f t="shared" si="561"/>
        <v>10.86</v>
      </c>
      <c r="AJ302" s="310">
        <f t="shared" si="561"/>
        <v>10.86</v>
      </c>
      <c r="AK302" s="310">
        <f t="shared" si="561"/>
        <v>8.8710000000000004</v>
      </c>
      <c r="AL302" s="310">
        <f t="shared" si="561"/>
        <v>10.86</v>
      </c>
      <c r="AM302" s="14"/>
      <c r="AN302" s="120">
        <f>+AN303</f>
        <v>9.5839999999999996</v>
      </c>
      <c r="AO302" s="120">
        <f>+AO303</f>
        <v>12.318999999999999</v>
      </c>
      <c r="AP302" s="118"/>
      <c r="AQ302" s="118"/>
      <c r="AR302" s="177"/>
      <c r="AS302" s="177"/>
      <c r="AT302" s="178"/>
    </row>
    <row r="303" spans="1:46" s="9" customFormat="1" ht="19.5" customHeight="1" x14ac:dyDescent="0.35">
      <c r="A303" s="26"/>
      <c r="B303" s="27" t="s">
        <v>11</v>
      </c>
      <c r="C303" s="50">
        <f t="shared" ref="C303:R303" si="562">C302</f>
        <v>9362</v>
      </c>
      <c r="D303" s="51">
        <f t="shared" si="562"/>
        <v>15114.15</v>
      </c>
      <c r="E303" s="50">
        <f t="shared" si="562"/>
        <v>9001</v>
      </c>
      <c r="F303" s="50">
        <f t="shared" si="562"/>
        <v>13279.961600000001</v>
      </c>
      <c r="G303" s="50">
        <f t="shared" si="562"/>
        <v>11.167</v>
      </c>
      <c r="H303" s="50">
        <f t="shared" si="562"/>
        <v>12.8</v>
      </c>
      <c r="I303" s="50"/>
      <c r="J303" s="50">
        <f t="shared" si="562"/>
        <v>8.7089999999999996</v>
      </c>
      <c r="K303" s="50">
        <f t="shared" si="562"/>
        <v>17.082930000000001</v>
      </c>
      <c r="L303" s="50"/>
      <c r="M303" s="50">
        <f>M302</f>
        <v>17.079999999999998</v>
      </c>
      <c r="N303" s="50"/>
      <c r="O303" s="50">
        <f t="shared" si="562"/>
        <v>10.528</v>
      </c>
      <c r="P303" s="50">
        <f t="shared" si="562"/>
        <v>15.499453299999999</v>
      </c>
      <c r="Q303" s="50"/>
      <c r="R303" s="50">
        <f t="shared" si="562"/>
        <v>9.7070000000000007</v>
      </c>
      <c r="S303" s="50">
        <f>S302</f>
        <v>15.943010000000001</v>
      </c>
      <c r="T303" s="50"/>
      <c r="U303" s="64">
        <f>+U302</f>
        <v>9.1349999999999998</v>
      </c>
      <c r="V303" s="64">
        <f>+V302</f>
        <v>14.088148699999998</v>
      </c>
      <c r="W303" s="50"/>
      <c r="X303" s="111">
        <f>+X307</f>
        <v>9.5839999999999996</v>
      </c>
      <c r="Y303" s="64">
        <f>+Y302</f>
        <v>11.0662026</v>
      </c>
      <c r="Z303" s="64"/>
      <c r="AA303" s="64">
        <f>+AA307</f>
        <v>9.2230000000000008</v>
      </c>
      <c r="AB303" s="111">
        <f>+AB307</f>
        <v>13.738710199999998</v>
      </c>
      <c r="AC303" s="111"/>
      <c r="AD303" s="111">
        <f t="shared" ref="AD303:AJ303" si="563">+AD307</f>
        <v>8.8710000000000004</v>
      </c>
      <c r="AE303" s="111">
        <f t="shared" ref="AE303" si="564">+AE307</f>
        <v>8.8710000000000004</v>
      </c>
      <c r="AF303" s="111">
        <f>+AF307</f>
        <v>13.738710199999998</v>
      </c>
      <c r="AG303" s="111">
        <f t="shared" ref="AG303" si="565">+AG307</f>
        <v>10.86</v>
      </c>
      <c r="AH303" s="111">
        <f t="shared" ref="AH303" si="566">+AH307</f>
        <v>8.8710000000000004</v>
      </c>
      <c r="AI303" s="111">
        <f t="shared" si="563"/>
        <v>10.86</v>
      </c>
      <c r="AJ303" s="111">
        <f t="shared" si="563"/>
        <v>10.86</v>
      </c>
      <c r="AK303" s="111">
        <f t="shared" ref="AK303:AL303" si="567">+AK307</f>
        <v>8.8710000000000004</v>
      </c>
      <c r="AL303" s="111">
        <f t="shared" si="567"/>
        <v>10.86</v>
      </c>
      <c r="AM303" s="50"/>
      <c r="AN303" s="112">
        <f>+AN307</f>
        <v>9.5839999999999996</v>
      </c>
      <c r="AO303" s="112">
        <f>+AO307</f>
        <v>12.318999999999999</v>
      </c>
      <c r="AP303" s="116"/>
      <c r="AQ303" s="118"/>
      <c r="AR303" s="177"/>
      <c r="AS303" s="175"/>
      <c r="AT303" s="178"/>
    </row>
    <row r="304" spans="1:46" s="9" customFormat="1" ht="19.5" customHeight="1" x14ac:dyDescent="0.35">
      <c r="A304" s="26"/>
      <c r="B304" s="27" t="s">
        <v>12</v>
      </c>
      <c r="C304" s="50"/>
      <c r="D304" s="51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64"/>
      <c r="V304" s="64"/>
      <c r="W304" s="50"/>
      <c r="X304" s="111"/>
      <c r="Y304" s="64"/>
      <c r="Z304" s="64"/>
      <c r="AA304" s="64"/>
      <c r="AB304" s="111"/>
      <c r="AC304" s="111"/>
      <c r="AD304" s="111"/>
      <c r="AE304" s="111"/>
      <c r="AF304" s="111"/>
      <c r="AG304" s="111"/>
      <c r="AH304" s="111"/>
      <c r="AI304" s="111"/>
      <c r="AJ304" s="111"/>
      <c r="AK304" s="111"/>
      <c r="AL304" s="111"/>
      <c r="AM304" s="50"/>
      <c r="AN304" s="112"/>
      <c r="AO304" s="112"/>
      <c r="AP304" s="116"/>
      <c r="AQ304" s="118"/>
      <c r="AR304" s="177"/>
      <c r="AS304" s="175"/>
      <c r="AT304" s="178"/>
    </row>
    <row r="305" spans="1:46" s="9" customFormat="1" ht="19.5" customHeight="1" x14ac:dyDescent="0.35">
      <c r="A305" s="26"/>
      <c r="B305" s="27" t="s">
        <v>13</v>
      </c>
      <c r="C305" s="50"/>
      <c r="D305" s="51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64"/>
      <c r="V305" s="64"/>
      <c r="W305" s="50"/>
      <c r="X305" s="111"/>
      <c r="Y305" s="64"/>
      <c r="Z305" s="64"/>
      <c r="AA305" s="64"/>
      <c r="AB305" s="111"/>
      <c r="AC305" s="111"/>
      <c r="AD305" s="111"/>
      <c r="AE305" s="111"/>
      <c r="AF305" s="111"/>
      <c r="AG305" s="111"/>
      <c r="AH305" s="111"/>
      <c r="AI305" s="111"/>
      <c r="AJ305" s="111"/>
      <c r="AK305" s="111"/>
      <c r="AL305" s="111"/>
      <c r="AM305" s="50"/>
      <c r="AN305" s="112"/>
      <c r="AO305" s="112"/>
      <c r="AP305" s="116"/>
      <c r="AQ305" s="118"/>
      <c r="AR305" s="177"/>
      <c r="AS305" s="175"/>
      <c r="AT305" s="178"/>
    </row>
    <row r="306" spans="1:46" s="9" customFormat="1" ht="15.5" x14ac:dyDescent="0.35">
      <c r="A306" s="52">
        <v>5</v>
      </c>
      <c r="B306" s="40" t="s">
        <v>99</v>
      </c>
      <c r="C306" s="50"/>
      <c r="D306" s="51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64"/>
      <c r="V306" s="64"/>
      <c r="W306" s="50"/>
      <c r="X306" s="111"/>
      <c r="Y306" s="64"/>
      <c r="Z306" s="64"/>
      <c r="AA306" s="64"/>
      <c r="AB306" s="111"/>
      <c r="AC306" s="111"/>
      <c r="AD306" s="111"/>
      <c r="AE306" s="111"/>
      <c r="AF306" s="111"/>
      <c r="AG306" s="111"/>
      <c r="AH306" s="111"/>
      <c r="AI306" s="111"/>
      <c r="AJ306" s="111"/>
      <c r="AK306" s="111"/>
      <c r="AL306" s="111"/>
      <c r="AM306" s="50"/>
      <c r="AN306" s="112"/>
      <c r="AO306" s="112"/>
      <c r="AP306" s="116"/>
      <c r="AQ306" s="118"/>
      <c r="AR306" s="177"/>
      <c r="AS306" s="175"/>
      <c r="AT306" s="178"/>
    </row>
    <row r="307" spans="1:46" s="9" customFormat="1" ht="30" x14ac:dyDescent="0.35">
      <c r="A307" s="52">
        <v>6</v>
      </c>
      <c r="B307" s="39" t="s">
        <v>101</v>
      </c>
      <c r="C307" s="50"/>
      <c r="D307" s="51"/>
      <c r="E307" s="50"/>
      <c r="F307" s="50"/>
      <c r="G307" s="50">
        <f>G311+G318</f>
        <v>11.167</v>
      </c>
      <c r="H307" s="50">
        <f>H311+H318</f>
        <v>12.7984685</v>
      </c>
      <c r="I307" s="50"/>
      <c r="J307" s="50">
        <f>J311+J318</f>
        <v>8.7089999999999996</v>
      </c>
      <c r="K307" s="50">
        <f>K311+K318</f>
        <v>17.082930000000001</v>
      </c>
      <c r="L307" s="50"/>
      <c r="M307" s="50">
        <f>M311+M318</f>
        <v>17.079999999999998</v>
      </c>
      <c r="N307" s="50"/>
      <c r="O307" s="50">
        <f>O311+O318</f>
        <v>10.527999999999999</v>
      </c>
      <c r="P307" s="50">
        <f>P311+P318</f>
        <v>15.499453299999999</v>
      </c>
      <c r="Q307" s="50"/>
      <c r="R307" s="50">
        <f>R311+R318</f>
        <v>8.8420000000000005</v>
      </c>
      <c r="S307" s="50">
        <f>S311+S318</f>
        <v>15.9370122</v>
      </c>
      <c r="T307" s="50"/>
      <c r="U307" s="64">
        <f>+U311+U318</f>
        <v>9.1349999999999998</v>
      </c>
      <c r="V307" s="64">
        <f>+V311+V318</f>
        <v>14.088148699999998</v>
      </c>
      <c r="W307" s="50"/>
      <c r="X307" s="111">
        <f>X311+X318</f>
        <v>9.5839999999999996</v>
      </c>
      <c r="Y307" s="64">
        <f>+Y311+Y318</f>
        <v>11.0662026</v>
      </c>
      <c r="Z307" s="64"/>
      <c r="AA307" s="64">
        <f>AA311+AA318</f>
        <v>9.2230000000000008</v>
      </c>
      <c r="AB307" s="111">
        <f>AB311+AB318</f>
        <v>13.738710199999998</v>
      </c>
      <c r="AC307" s="111"/>
      <c r="AD307" s="111">
        <f t="shared" ref="AD307:AJ307" si="568">AD311+AD318</f>
        <v>8.8710000000000004</v>
      </c>
      <c r="AE307" s="111">
        <f t="shared" ref="AE307" si="569">AE311+AE318</f>
        <v>8.8710000000000004</v>
      </c>
      <c r="AF307" s="111">
        <f>AF311+AF318</f>
        <v>13.738710199999998</v>
      </c>
      <c r="AG307" s="111">
        <f t="shared" ref="AG307" si="570">AG311+AG318</f>
        <v>10.86</v>
      </c>
      <c r="AH307" s="111">
        <f t="shared" ref="AH307" si="571">AH311+AH318</f>
        <v>8.8710000000000004</v>
      </c>
      <c r="AI307" s="111">
        <f t="shared" si="568"/>
        <v>10.86</v>
      </c>
      <c r="AJ307" s="111">
        <f t="shared" si="568"/>
        <v>10.86</v>
      </c>
      <c r="AK307" s="111">
        <f t="shared" ref="AK307:AL307" si="572">AK311+AK318</f>
        <v>8.8710000000000004</v>
      </c>
      <c r="AL307" s="111">
        <f t="shared" si="572"/>
        <v>10.86</v>
      </c>
      <c r="AM307" s="50"/>
      <c r="AN307" s="112">
        <f>AN311+AN318</f>
        <v>9.5839999999999996</v>
      </c>
      <c r="AO307" s="112">
        <f>AO311+AO318</f>
        <v>12.318999999999999</v>
      </c>
      <c r="AP307" s="116"/>
      <c r="AQ307" s="118"/>
      <c r="AR307" s="177"/>
      <c r="AS307" s="175"/>
      <c r="AT307" s="178"/>
    </row>
    <row r="308" spans="1:46" s="9" customFormat="1" ht="19.5" customHeight="1" x14ac:dyDescent="0.35">
      <c r="A308" s="53"/>
      <c r="B308" s="40" t="s">
        <v>11</v>
      </c>
      <c r="C308" s="50"/>
      <c r="D308" s="51"/>
      <c r="E308" s="50"/>
      <c r="F308" s="50"/>
      <c r="G308" s="50"/>
      <c r="H308" s="50"/>
      <c r="I308" s="50"/>
      <c r="J308" s="50"/>
      <c r="K308" s="50"/>
      <c r="L308" s="50"/>
      <c r="M308" s="50">
        <f>M307</f>
        <v>17.079999999999998</v>
      </c>
      <c r="N308" s="50"/>
      <c r="O308" s="50"/>
      <c r="P308" s="50">
        <f>P307</f>
        <v>15.499453299999999</v>
      </c>
      <c r="Q308" s="50"/>
      <c r="R308" s="50"/>
      <c r="S308" s="50"/>
      <c r="T308" s="50"/>
      <c r="U308" s="64"/>
      <c r="V308" s="64"/>
      <c r="W308" s="50"/>
      <c r="X308" s="111"/>
      <c r="Y308" s="64"/>
      <c r="Z308" s="64"/>
      <c r="AA308" s="64"/>
      <c r="AB308" s="111"/>
      <c r="AC308" s="111"/>
      <c r="AD308" s="64"/>
      <c r="AE308" s="64"/>
      <c r="AF308" s="111"/>
      <c r="AG308" s="111"/>
      <c r="AH308" s="64"/>
      <c r="AI308" s="111"/>
      <c r="AJ308" s="111"/>
      <c r="AK308" s="64"/>
      <c r="AL308" s="111"/>
      <c r="AM308" s="50"/>
      <c r="AN308" s="112"/>
      <c r="AO308" s="112"/>
      <c r="AP308" s="116"/>
      <c r="AQ308" s="118"/>
      <c r="AR308" s="177"/>
      <c r="AS308" s="175"/>
      <c r="AT308" s="178"/>
    </row>
    <row r="309" spans="1:46" s="9" customFormat="1" ht="19.5" customHeight="1" x14ac:dyDescent="0.35">
      <c r="A309" s="53"/>
      <c r="B309" s="40" t="s">
        <v>95</v>
      </c>
      <c r="C309" s="50"/>
      <c r="D309" s="51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64"/>
      <c r="V309" s="64"/>
      <c r="W309" s="50"/>
      <c r="X309" s="111"/>
      <c r="Y309" s="64"/>
      <c r="Z309" s="64"/>
      <c r="AA309" s="64"/>
      <c r="AB309" s="111"/>
      <c r="AC309" s="111"/>
      <c r="AD309" s="64"/>
      <c r="AE309" s="64"/>
      <c r="AF309" s="111"/>
      <c r="AG309" s="111"/>
      <c r="AH309" s="64"/>
      <c r="AI309" s="111"/>
      <c r="AJ309" s="111"/>
      <c r="AK309" s="64"/>
      <c r="AL309" s="111"/>
      <c r="AM309" s="50"/>
      <c r="AN309" s="112"/>
      <c r="AO309" s="112"/>
      <c r="AP309" s="116"/>
      <c r="AQ309" s="118"/>
      <c r="AR309" s="177"/>
      <c r="AS309" s="175"/>
      <c r="AT309" s="178"/>
    </row>
    <row r="310" spans="1:46" s="9" customFormat="1" ht="19.5" customHeight="1" x14ac:dyDescent="0.35">
      <c r="A310" s="53"/>
      <c r="B310" s="40" t="s">
        <v>78</v>
      </c>
      <c r="C310" s="50"/>
      <c r="D310" s="51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64"/>
      <c r="V310" s="64"/>
      <c r="W310" s="50"/>
      <c r="X310" s="111"/>
      <c r="Y310" s="64"/>
      <c r="Z310" s="64"/>
      <c r="AA310" s="64"/>
      <c r="AB310" s="111"/>
      <c r="AC310" s="111"/>
      <c r="AD310" s="64"/>
      <c r="AE310" s="64"/>
      <c r="AF310" s="111"/>
      <c r="AG310" s="111"/>
      <c r="AH310" s="64"/>
      <c r="AI310" s="111"/>
      <c r="AJ310" s="111"/>
      <c r="AK310" s="64"/>
      <c r="AL310" s="111"/>
      <c r="AM310" s="50"/>
      <c r="AN310" s="112"/>
      <c r="AO310" s="112"/>
      <c r="AP310" s="116"/>
      <c r="AQ310" s="118"/>
      <c r="AR310" s="177"/>
      <c r="AS310" s="175"/>
      <c r="AT310" s="178"/>
    </row>
    <row r="311" spans="1:46" s="9" customFormat="1" ht="19.5" customHeight="1" x14ac:dyDescent="0.35">
      <c r="A311" s="52">
        <v>7</v>
      </c>
      <c r="B311" s="39" t="s">
        <v>111</v>
      </c>
      <c r="C311" s="50"/>
      <c r="D311" s="51"/>
      <c r="E311" s="50"/>
      <c r="F311" s="50"/>
      <c r="G311" s="50">
        <v>1.8879999999999999</v>
      </c>
      <c r="H311" s="50">
        <v>3.6677783000000002</v>
      </c>
      <c r="I311" s="50"/>
      <c r="J311" s="50">
        <v>2.9849999999999999</v>
      </c>
      <c r="K311" s="50">
        <v>8.0184403</v>
      </c>
      <c r="L311" s="50"/>
      <c r="M311" s="50">
        <v>8.02</v>
      </c>
      <c r="N311" s="50"/>
      <c r="O311" s="50">
        <v>3.234</v>
      </c>
      <c r="P311" s="50">
        <v>4.5272905999999997</v>
      </c>
      <c r="Q311" s="50"/>
      <c r="R311" s="50"/>
      <c r="S311" s="50">
        <v>1.355</v>
      </c>
      <c r="T311" s="50"/>
      <c r="U311" s="64">
        <v>0.876</v>
      </c>
      <c r="V311" s="64">
        <f>4674.9652/1000</f>
        <v>4.6749651999999999</v>
      </c>
      <c r="W311" s="50"/>
      <c r="X311" s="111">
        <f>790/1000</f>
        <v>0.79</v>
      </c>
      <c r="Y311" s="64">
        <f>3289/1000</f>
        <v>3.2890000000000001</v>
      </c>
      <c r="Z311" s="64"/>
      <c r="AA311" s="64">
        <f>428/1000</f>
        <v>0.42799999999999999</v>
      </c>
      <c r="AB311" s="111">
        <f>4815.9879/1000</f>
        <v>4.8159878999999997</v>
      </c>
      <c r="AC311" s="111"/>
      <c r="AD311" s="64">
        <v>0.42799999999999999</v>
      </c>
      <c r="AE311" s="64">
        <v>0.42799999999999999</v>
      </c>
      <c r="AF311" s="111">
        <f>4815.9879/1000</f>
        <v>4.8159878999999997</v>
      </c>
      <c r="AG311" s="111">
        <f>2697/1000</f>
        <v>2.6970000000000001</v>
      </c>
      <c r="AH311" s="64">
        <v>0.42799999999999999</v>
      </c>
      <c r="AI311" s="111">
        <f>2697/1000</f>
        <v>2.6970000000000001</v>
      </c>
      <c r="AJ311" s="111">
        <f>2697/1000</f>
        <v>2.6970000000000001</v>
      </c>
      <c r="AK311" s="64">
        <v>0.42799999999999999</v>
      </c>
      <c r="AL311" s="111">
        <f>2697/1000</f>
        <v>2.6970000000000001</v>
      </c>
      <c r="AM311" s="50"/>
      <c r="AN311" s="112">
        <v>0.79</v>
      </c>
      <c r="AO311" s="112">
        <v>3.524</v>
      </c>
      <c r="AP311" s="116"/>
      <c r="AQ311" s="118"/>
      <c r="AR311" s="177"/>
      <c r="AS311" s="175"/>
      <c r="AT311" s="178"/>
    </row>
    <row r="312" spans="1:46" s="9" customFormat="1" ht="19.5" customHeight="1" x14ac:dyDescent="0.35">
      <c r="A312" s="53"/>
      <c r="B312" s="41" t="s">
        <v>112</v>
      </c>
      <c r="C312" s="50"/>
      <c r="D312" s="51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64"/>
      <c r="V312" s="64"/>
      <c r="W312" s="50"/>
      <c r="X312" s="111"/>
      <c r="Y312" s="64"/>
      <c r="Z312" s="64"/>
      <c r="AA312" s="64"/>
      <c r="AB312" s="111"/>
      <c r="AC312" s="111"/>
      <c r="AD312" s="64"/>
      <c r="AE312" s="64"/>
      <c r="AF312" s="111"/>
      <c r="AG312" s="111"/>
      <c r="AH312" s="64"/>
      <c r="AI312" s="111"/>
      <c r="AJ312" s="111"/>
      <c r="AK312" s="64"/>
      <c r="AL312" s="111"/>
      <c r="AM312" s="50"/>
      <c r="AN312" s="112"/>
      <c r="AO312" s="112"/>
      <c r="AP312" s="116"/>
      <c r="AQ312" s="118"/>
      <c r="AR312" s="177"/>
      <c r="AS312" s="175"/>
      <c r="AT312" s="178"/>
    </row>
    <row r="313" spans="1:46" s="9" customFormat="1" ht="19.5" customHeight="1" x14ac:dyDescent="0.35">
      <c r="A313" s="53"/>
      <c r="B313" s="41" t="s">
        <v>113</v>
      </c>
      <c r="C313" s="50"/>
      <c r="D313" s="51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64"/>
      <c r="V313" s="64"/>
      <c r="W313" s="50"/>
      <c r="X313" s="111"/>
      <c r="Y313" s="64"/>
      <c r="Z313" s="64"/>
      <c r="AA313" s="64"/>
      <c r="AB313" s="111"/>
      <c r="AC313" s="111"/>
      <c r="AD313" s="64"/>
      <c r="AE313" s="64"/>
      <c r="AF313" s="111"/>
      <c r="AG313" s="111"/>
      <c r="AH313" s="64"/>
      <c r="AI313" s="111"/>
      <c r="AJ313" s="111"/>
      <c r="AK313" s="64"/>
      <c r="AL313" s="111"/>
      <c r="AM313" s="50"/>
      <c r="AN313" s="112"/>
      <c r="AO313" s="112"/>
      <c r="AP313" s="116"/>
      <c r="AQ313" s="118"/>
      <c r="AR313" s="177"/>
      <c r="AS313" s="175"/>
      <c r="AT313" s="178"/>
    </row>
    <row r="314" spans="1:46" s="9" customFormat="1" ht="19.5" customHeight="1" x14ac:dyDescent="0.35">
      <c r="A314" s="53"/>
      <c r="B314" s="41" t="s">
        <v>114</v>
      </c>
      <c r="C314" s="50"/>
      <c r="D314" s="51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64">
        <f>U311/U307*100</f>
        <v>9.5894909688013126</v>
      </c>
      <c r="V314" s="64">
        <f>V311/V307*100</f>
        <v>33.183673025824895</v>
      </c>
      <c r="W314" s="50"/>
      <c r="X314" s="111"/>
      <c r="Y314" s="64">
        <f>Y311/Y307*100</f>
        <v>29.721125835885204</v>
      </c>
      <c r="Z314" s="64"/>
      <c r="AA314" s="64"/>
      <c r="AB314" s="111"/>
      <c r="AC314" s="111"/>
      <c r="AD314" s="64"/>
      <c r="AE314" s="64"/>
      <c r="AF314" s="111"/>
      <c r="AG314" s="111">
        <f>AG311/AG307*100</f>
        <v>24.834254143646412</v>
      </c>
      <c r="AH314" s="64"/>
      <c r="AI314" s="111">
        <f>AI311/AI307*100</f>
        <v>24.834254143646412</v>
      </c>
      <c r="AJ314" s="111">
        <f>AJ311/AJ307*100</f>
        <v>24.834254143646412</v>
      </c>
      <c r="AK314" s="64"/>
      <c r="AL314" s="111">
        <f>AL311/AL307*100</f>
        <v>24.834254143646412</v>
      </c>
      <c r="AM314" s="50"/>
      <c r="AN314" s="112"/>
      <c r="AO314" s="112"/>
      <c r="AP314" s="116"/>
      <c r="AQ314" s="118"/>
      <c r="AR314" s="177"/>
      <c r="AS314" s="175"/>
      <c r="AT314" s="178"/>
    </row>
    <row r="315" spans="1:46" s="9" customFormat="1" ht="19.5" customHeight="1" x14ac:dyDescent="0.35">
      <c r="A315" s="53"/>
      <c r="B315" s="40" t="s">
        <v>11</v>
      </c>
      <c r="C315" s="50"/>
      <c r="D315" s="51"/>
      <c r="E315" s="50"/>
      <c r="F315" s="50"/>
      <c r="G315" s="50"/>
      <c r="H315" s="50"/>
      <c r="I315" s="50"/>
      <c r="J315" s="50"/>
      <c r="K315" s="50"/>
      <c r="L315" s="50"/>
      <c r="M315" s="50">
        <f>M311</f>
        <v>8.02</v>
      </c>
      <c r="N315" s="50"/>
      <c r="O315" s="50"/>
      <c r="P315" s="50">
        <f>P311</f>
        <v>4.5272905999999997</v>
      </c>
      <c r="Q315" s="50"/>
      <c r="R315" s="50"/>
      <c r="S315" s="50">
        <f>S311</f>
        <v>1.355</v>
      </c>
      <c r="T315" s="50"/>
      <c r="U315" s="64"/>
      <c r="V315" s="64"/>
      <c r="W315" s="50"/>
      <c r="X315" s="111">
        <f>X311</f>
        <v>0.79</v>
      </c>
      <c r="Y315" s="64"/>
      <c r="Z315" s="64"/>
      <c r="AA315" s="64">
        <f>AA311</f>
        <v>0.42799999999999999</v>
      </c>
      <c r="AB315" s="111">
        <f>AB311</f>
        <v>4.8159878999999997</v>
      </c>
      <c r="AC315" s="111"/>
      <c r="AD315" s="64">
        <v>0.42799999999999999</v>
      </c>
      <c r="AE315" s="64">
        <v>0.42799999999999999</v>
      </c>
      <c r="AF315" s="111">
        <f>AF311</f>
        <v>4.8159878999999997</v>
      </c>
      <c r="AG315" s="111"/>
      <c r="AH315" s="64">
        <v>0.42799999999999999</v>
      </c>
      <c r="AI315" s="111"/>
      <c r="AJ315" s="111"/>
      <c r="AK315" s="64">
        <v>0.42799999999999999</v>
      </c>
      <c r="AL315" s="111"/>
      <c r="AM315" s="50"/>
      <c r="AN315" s="112">
        <f>AN311</f>
        <v>0.79</v>
      </c>
      <c r="AO315" s="112">
        <f>AO311</f>
        <v>3.524</v>
      </c>
      <c r="AP315" s="116"/>
      <c r="AQ315" s="118"/>
      <c r="AR315" s="177"/>
      <c r="AS315" s="175"/>
      <c r="AT315" s="178"/>
    </row>
    <row r="316" spans="1:46" s="9" customFormat="1" ht="19.5" customHeight="1" x14ac:dyDescent="0.35">
      <c r="A316" s="53"/>
      <c r="B316" s="40" t="s">
        <v>95</v>
      </c>
      <c r="C316" s="50"/>
      <c r="D316" s="51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64"/>
      <c r="V316" s="64"/>
      <c r="W316" s="50"/>
      <c r="X316" s="111"/>
      <c r="Y316" s="64"/>
      <c r="Z316" s="64"/>
      <c r="AA316" s="64"/>
      <c r="AB316" s="111"/>
      <c r="AC316" s="111"/>
      <c r="AD316" s="64"/>
      <c r="AE316" s="64"/>
      <c r="AF316" s="111"/>
      <c r="AG316" s="111"/>
      <c r="AH316" s="64"/>
      <c r="AI316" s="111"/>
      <c r="AJ316" s="111"/>
      <c r="AK316" s="64"/>
      <c r="AL316" s="111"/>
      <c r="AM316" s="50"/>
      <c r="AN316" s="112"/>
      <c r="AO316" s="112"/>
      <c r="AP316" s="116"/>
      <c r="AQ316" s="118"/>
      <c r="AR316" s="177"/>
      <c r="AS316" s="175"/>
      <c r="AT316" s="178"/>
    </row>
    <row r="317" spans="1:46" s="9" customFormat="1" ht="19.5" customHeight="1" x14ac:dyDescent="0.35">
      <c r="A317" s="53"/>
      <c r="B317" s="40" t="s">
        <v>78</v>
      </c>
      <c r="C317" s="50"/>
      <c r="D317" s="51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64"/>
      <c r="V317" s="64"/>
      <c r="W317" s="50"/>
      <c r="X317" s="111"/>
      <c r="Y317" s="64"/>
      <c r="Z317" s="64"/>
      <c r="AA317" s="64"/>
      <c r="AB317" s="111"/>
      <c r="AC317" s="111"/>
      <c r="AD317" s="64"/>
      <c r="AE317" s="64"/>
      <c r="AF317" s="111"/>
      <c r="AG317" s="111"/>
      <c r="AH317" s="64"/>
      <c r="AI317" s="111"/>
      <c r="AJ317" s="111"/>
      <c r="AK317" s="64"/>
      <c r="AL317" s="111"/>
      <c r="AM317" s="50"/>
      <c r="AN317" s="112"/>
      <c r="AO317" s="112"/>
      <c r="AP317" s="116"/>
      <c r="AQ317" s="118"/>
      <c r="AR317" s="177"/>
      <c r="AS317" s="175"/>
      <c r="AT317" s="178"/>
    </row>
    <row r="318" spans="1:46" s="9" customFormat="1" ht="30" x14ac:dyDescent="0.35">
      <c r="A318" s="52">
        <v>8</v>
      </c>
      <c r="B318" s="39" t="s">
        <v>115</v>
      </c>
      <c r="C318" s="50"/>
      <c r="D318" s="51"/>
      <c r="E318" s="50"/>
      <c r="F318" s="50"/>
      <c r="G318" s="50">
        <f>G322+G323+G325+G326+G327</f>
        <v>9.2789999999999999</v>
      </c>
      <c r="H318" s="50">
        <f>H322+H323+H325+H326+H327</f>
        <v>9.1306902000000001</v>
      </c>
      <c r="I318" s="50"/>
      <c r="J318" s="50">
        <f>J322+J323+J325+J326+J327</f>
        <v>5.7239999999999993</v>
      </c>
      <c r="K318" s="50">
        <f>K322+K323+K325+K326+K327</f>
        <v>9.0644897000000011</v>
      </c>
      <c r="L318" s="50"/>
      <c r="M318" s="50">
        <f>M322+M325+M326+M327+M323</f>
        <v>9.06</v>
      </c>
      <c r="N318" s="50"/>
      <c r="O318" s="50">
        <f>O322+O325+O326+O327+O323</f>
        <v>7.2939999999999996</v>
      </c>
      <c r="P318" s="50">
        <f>P322+P325+P326+P327+P323</f>
        <v>10.9721627</v>
      </c>
      <c r="Q318" s="50"/>
      <c r="R318" s="50">
        <f>R322+R323+R326+R325+R327</f>
        <v>8.8420000000000005</v>
      </c>
      <c r="S318" s="50">
        <f>S322+S323+S326+S325+S327</f>
        <v>14.582012199999999</v>
      </c>
      <c r="T318" s="50"/>
      <c r="U318" s="64">
        <f t="shared" ref="U318:V318" si="573">U322+U323+U325+U326+U327</f>
        <v>8.2590000000000003</v>
      </c>
      <c r="V318" s="64">
        <f t="shared" si="573"/>
        <v>9.4131834999999988</v>
      </c>
      <c r="W318" s="50"/>
      <c r="X318" s="111">
        <f>+X322+X323+X325+X326+X327</f>
        <v>8.7940000000000005</v>
      </c>
      <c r="Y318" s="64">
        <f t="shared" ref="Y318" si="574">Y322+Y323+Y325+Y326+Y327</f>
        <v>7.7772026000000007</v>
      </c>
      <c r="Z318" s="64"/>
      <c r="AA318" s="64">
        <f>+AA322+AA323+AA325+AA326+AA327</f>
        <v>8.7949999999999999</v>
      </c>
      <c r="AB318" s="111">
        <f>+AB322+AB323+AB325+AB326+AB327</f>
        <v>8.9227222999999984</v>
      </c>
      <c r="AC318" s="111"/>
      <c r="AD318" s="111">
        <f t="shared" ref="AD318:AO318" si="575">+AD322+AD323+AD325+AD326+AD327</f>
        <v>8.4429999999999996</v>
      </c>
      <c r="AE318" s="111">
        <f t="shared" ref="AE318" si="576">+AE322+AE323+AE325+AE326+AE327</f>
        <v>8.4429999999999996</v>
      </c>
      <c r="AF318" s="111">
        <f>+AF322+AF323+AF325+AF326+AF327</f>
        <v>8.9227222999999984</v>
      </c>
      <c r="AG318" s="111">
        <f t="shared" ref="AG318" si="577">+AG322+AG323+AG325+AG326+AG327</f>
        <v>8.1630000000000003</v>
      </c>
      <c r="AH318" s="111">
        <f t="shared" ref="AH318" si="578">+AH322+AH323+AH325+AH326+AH327</f>
        <v>8.4429999999999996</v>
      </c>
      <c r="AI318" s="111">
        <f t="shared" si="575"/>
        <v>8.1630000000000003</v>
      </c>
      <c r="AJ318" s="111">
        <f t="shared" si="575"/>
        <v>8.1630000000000003</v>
      </c>
      <c r="AK318" s="111">
        <f t="shared" ref="AK318:AL318" si="579">+AK322+AK323+AK325+AK326+AK327</f>
        <v>8.4429999999999996</v>
      </c>
      <c r="AL318" s="111">
        <f t="shared" si="579"/>
        <v>8.1630000000000003</v>
      </c>
      <c r="AM318" s="112">
        <f t="shared" si="575"/>
        <v>0</v>
      </c>
      <c r="AN318" s="112">
        <f t="shared" si="575"/>
        <v>8.7940000000000005</v>
      </c>
      <c r="AO318" s="112">
        <f t="shared" si="575"/>
        <v>8.7949999999999999</v>
      </c>
      <c r="AP318" s="116"/>
      <c r="AQ318" s="118"/>
      <c r="AR318" s="177"/>
      <c r="AS318" s="175"/>
      <c r="AT318" s="178"/>
    </row>
    <row r="319" spans="1:46" s="9" customFormat="1" ht="19.5" customHeight="1" x14ac:dyDescent="0.35">
      <c r="A319" s="54"/>
      <c r="B319" s="40" t="s">
        <v>11</v>
      </c>
      <c r="C319" s="50"/>
      <c r="D319" s="51"/>
      <c r="E319" s="50"/>
      <c r="F319" s="50"/>
      <c r="G319" s="50"/>
      <c r="H319" s="50"/>
      <c r="I319" s="50"/>
      <c r="J319" s="50"/>
      <c r="K319" s="50"/>
      <c r="L319" s="50"/>
      <c r="M319" s="50">
        <f>M318</f>
        <v>9.06</v>
      </c>
      <c r="N319" s="50"/>
      <c r="O319" s="50"/>
      <c r="P319" s="50">
        <f>P318</f>
        <v>10.9721627</v>
      </c>
      <c r="Q319" s="50"/>
      <c r="R319" s="50">
        <f>R318</f>
        <v>8.8420000000000005</v>
      </c>
      <c r="S319" s="50">
        <f>S318</f>
        <v>14.582012199999999</v>
      </c>
      <c r="T319" s="50"/>
      <c r="U319" s="64"/>
      <c r="V319" s="64"/>
      <c r="W319" s="50"/>
      <c r="X319" s="111">
        <f>X318</f>
        <v>8.7940000000000005</v>
      </c>
      <c r="Y319" s="64"/>
      <c r="Z319" s="64"/>
      <c r="AA319" s="64">
        <f>AA318</f>
        <v>8.7949999999999999</v>
      </c>
      <c r="AB319" s="111">
        <f>AB318</f>
        <v>8.9227222999999984</v>
      </c>
      <c r="AC319" s="111"/>
      <c r="AD319" s="111">
        <f t="shared" ref="AD319:AO319" si="580">AD318</f>
        <v>8.4429999999999996</v>
      </c>
      <c r="AE319" s="111">
        <f t="shared" ref="AE319" si="581">AE318</f>
        <v>8.4429999999999996</v>
      </c>
      <c r="AF319" s="111">
        <f>AF318</f>
        <v>8.9227222999999984</v>
      </c>
      <c r="AG319" s="111">
        <f t="shared" ref="AG319" si="582">AG318</f>
        <v>8.1630000000000003</v>
      </c>
      <c r="AH319" s="111">
        <f t="shared" ref="AH319" si="583">AH318</f>
        <v>8.4429999999999996</v>
      </c>
      <c r="AI319" s="111">
        <f t="shared" si="580"/>
        <v>8.1630000000000003</v>
      </c>
      <c r="AJ319" s="111">
        <f t="shared" si="580"/>
        <v>8.1630000000000003</v>
      </c>
      <c r="AK319" s="111">
        <f t="shared" ref="AK319:AL319" si="584">AK318</f>
        <v>8.4429999999999996</v>
      </c>
      <c r="AL319" s="111">
        <f t="shared" si="584"/>
        <v>8.1630000000000003</v>
      </c>
      <c r="AM319" s="112">
        <f t="shared" si="580"/>
        <v>0</v>
      </c>
      <c r="AN319" s="112">
        <f t="shared" si="580"/>
        <v>8.7940000000000005</v>
      </c>
      <c r="AO319" s="112">
        <f t="shared" si="580"/>
        <v>8.7949999999999999</v>
      </c>
      <c r="AP319" s="116"/>
      <c r="AQ319" s="118"/>
      <c r="AR319" s="177"/>
      <c r="AS319" s="175"/>
      <c r="AT319" s="178"/>
    </row>
    <row r="320" spans="1:46" s="9" customFormat="1" ht="19.5" customHeight="1" x14ac:dyDescent="0.35">
      <c r="A320" s="54"/>
      <c r="B320" s="40" t="s">
        <v>95</v>
      </c>
      <c r="C320" s="50"/>
      <c r="D320" s="51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64"/>
      <c r="V320" s="64"/>
      <c r="W320" s="50"/>
      <c r="X320" s="111"/>
      <c r="Y320" s="64"/>
      <c r="Z320" s="64"/>
      <c r="AA320" s="64"/>
      <c r="AB320" s="111"/>
      <c r="AC320" s="111"/>
      <c r="AD320" s="64"/>
      <c r="AE320" s="64"/>
      <c r="AF320" s="111"/>
      <c r="AG320" s="111"/>
      <c r="AH320" s="64"/>
      <c r="AI320" s="111"/>
      <c r="AJ320" s="111"/>
      <c r="AK320" s="64"/>
      <c r="AL320" s="111"/>
      <c r="AM320" s="50"/>
      <c r="AN320" s="112"/>
      <c r="AO320" s="112"/>
      <c r="AP320" s="116"/>
      <c r="AQ320" s="118"/>
      <c r="AR320" s="177"/>
      <c r="AS320" s="175"/>
      <c r="AT320" s="178"/>
    </row>
    <row r="321" spans="1:46" s="9" customFormat="1" ht="19.5" customHeight="1" x14ac:dyDescent="0.35">
      <c r="A321" s="54"/>
      <c r="B321" s="40" t="s">
        <v>78</v>
      </c>
      <c r="C321" s="50"/>
      <c r="D321" s="51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64"/>
      <c r="V321" s="64"/>
      <c r="W321" s="50"/>
      <c r="X321" s="111"/>
      <c r="Y321" s="64"/>
      <c r="Z321" s="64"/>
      <c r="AA321" s="64"/>
      <c r="AB321" s="111"/>
      <c r="AC321" s="111"/>
      <c r="AD321" s="64"/>
      <c r="AE321" s="64"/>
      <c r="AF321" s="111"/>
      <c r="AG321" s="111"/>
      <c r="AH321" s="64"/>
      <c r="AI321" s="111"/>
      <c r="AJ321" s="111"/>
      <c r="AK321" s="64"/>
      <c r="AL321" s="111"/>
      <c r="AM321" s="50"/>
      <c r="AN321" s="112"/>
      <c r="AO321" s="112"/>
      <c r="AP321" s="116"/>
      <c r="AQ321" s="118"/>
      <c r="AR321" s="177"/>
      <c r="AS321" s="175"/>
      <c r="AT321" s="178"/>
    </row>
    <row r="322" spans="1:46" s="9" customFormat="1" ht="19.5" customHeight="1" x14ac:dyDescent="0.35">
      <c r="A322" s="54"/>
      <c r="B322" s="40" t="s">
        <v>135</v>
      </c>
      <c r="C322" s="50"/>
      <c r="D322" s="51"/>
      <c r="E322" s="50"/>
      <c r="F322" s="50"/>
      <c r="G322" s="50">
        <v>7.8140000000000001</v>
      </c>
      <c r="H322" s="50">
        <v>6.2523330000000001</v>
      </c>
      <c r="I322" s="50"/>
      <c r="J322" s="50">
        <v>2.1579999999999999</v>
      </c>
      <c r="K322" s="50">
        <f>7.0484952-0.0178892</f>
        <v>7.0306059999999997</v>
      </c>
      <c r="L322" s="50"/>
      <c r="M322" s="50">
        <v>7.03</v>
      </c>
      <c r="N322" s="50"/>
      <c r="O322" s="50">
        <v>6.07</v>
      </c>
      <c r="P322" s="50">
        <v>10.0302358</v>
      </c>
      <c r="Q322" s="50"/>
      <c r="R322" s="50">
        <f>7323/1000</f>
        <v>7.3230000000000004</v>
      </c>
      <c r="S322" s="50">
        <f>8623.1487/1000</f>
        <v>8.6231486999999998</v>
      </c>
      <c r="T322" s="50"/>
      <c r="U322" s="64">
        <v>6.7910000000000004</v>
      </c>
      <c r="V322" s="64">
        <f>7634.608/1000</f>
        <v>7.6346080000000001</v>
      </c>
      <c r="W322" s="50"/>
      <c r="X322" s="111">
        <f>7325/1000</f>
        <v>7.3250000000000002</v>
      </c>
      <c r="Y322" s="64">
        <f>6557.2172/1000</f>
        <v>6.5572172000000002</v>
      </c>
      <c r="Z322" s="64"/>
      <c r="AA322" s="64">
        <f>7412/1000</f>
        <v>7.4119999999999999</v>
      </c>
      <c r="AB322" s="111">
        <f>7386.2148/1000</f>
        <v>7.3862147999999994</v>
      </c>
      <c r="AC322" s="111"/>
      <c r="AD322" s="64">
        <f>7262/1000</f>
        <v>7.2619999999999996</v>
      </c>
      <c r="AE322" s="64">
        <f>7262/1000</f>
        <v>7.2619999999999996</v>
      </c>
      <c r="AF322" s="111">
        <f>7386.2148/1000</f>
        <v>7.3862147999999994</v>
      </c>
      <c r="AG322" s="111">
        <f>7231/1000</f>
        <v>7.2309999999999999</v>
      </c>
      <c r="AH322" s="64">
        <f>7262/1000</f>
        <v>7.2619999999999996</v>
      </c>
      <c r="AI322" s="111">
        <f>7231/1000</f>
        <v>7.2309999999999999</v>
      </c>
      <c r="AJ322" s="111">
        <f>7231/1000</f>
        <v>7.2309999999999999</v>
      </c>
      <c r="AK322" s="64">
        <f>7262/1000</f>
        <v>7.2619999999999996</v>
      </c>
      <c r="AL322" s="111">
        <f>7231/1000</f>
        <v>7.2309999999999999</v>
      </c>
      <c r="AM322" s="50"/>
      <c r="AN322" s="112">
        <v>7.3250000000000002</v>
      </c>
      <c r="AO322" s="112">
        <v>7.4119999999999999</v>
      </c>
      <c r="AP322" s="116"/>
      <c r="AQ322" s="118"/>
      <c r="AR322" s="177"/>
      <c r="AS322" s="175"/>
      <c r="AT322" s="178"/>
    </row>
    <row r="323" spans="1:46" s="9" customFormat="1" ht="19.5" customHeight="1" x14ac:dyDescent="0.35">
      <c r="A323" s="55" t="s">
        <v>116</v>
      </c>
      <c r="B323" s="40" t="s">
        <v>119</v>
      </c>
      <c r="C323" s="50"/>
      <c r="D323" s="51"/>
      <c r="E323" s="50"/>
      <c r="F323" s="50"/>
      <c r="G323" s="50">
        <v>6.2E-2</v>
      </c>
      <c r="H323" s="50">
        <v>0.26177679999999998</v>
      </c>
      <c r="I323" s="50"/>
      <c r="J323" s="50">
        <v>0.151</v>
      </c>
      <c r="K323" s="50">
        <f>0.1928208+0.0029179</f>
        <v>0.19573869999999999</v>
      </c>
      <c r="L323" s="50"/>
      <c r="M323" s="50">
        <v>0.2</v>
      </c>
      <c r="N323" s="50"/>
      <c r="O323" s="50">
        <v>0.05</v>
      </c>
      <c r="P323" s="50"/>
      <c r="Q323" s="50"/>
      <c r="R323" s="50">
        <f>32/1000</f>
        <v>3.2000000000000001E-2</v>
      </c>
      <c r="S323" s="50">
        <f>449.2003/1000</f>
        <v>0.44920030000000005</v>
      </c>
      <c r="T323" s="50"/>
      <c r="U323" s="64">
        <v>2.9000000000000001E-2</v>
      </c>
      <c r="V323" s="64">
        <f>186.9486/1000</f>
        <v>0.18694859999999999</v>
      </c>
      <c r="W323" s="50"/>
      <c r="X323" s="111">
        <f>29/1000</f>
        <v>2.9000000000000001E-2</v>
      </c>
      <c r="Y323" s="64">
        <f>186.9486/1000</f>
        <v>0.18694859999999999</v>
      </c>
      <c r="Z323" s="64"/>
      <c r="AA323" s="64">
        <f>10/1000</f>
        <v>0.01</v>
      </c>
      <c r="AB323" s="111">
        <f>(123.1089+0.9087)/1000</f>
        <v>0.12401760000000001</v>
      </c>
      <c r="AC323" s="111"/>
      <c r="AD323" s="64">
        <f>26/1000</f>
        <v>2.5999999999999999E-2</v>
      </c>
      <c r="AE323" s="64">
        <f>26/1000</f>
        <v>2.5999999999999999E-2</v>
      </c>
      <c r="AF323" s="111">
        <f>(123.1089+0.9087)/1000</f>
        <v>0.12401760000000001</v>
      </c>
      <c r="AG323" s="111">
        <f>17/1000</f>
        <v>1.7000000000000001E-2</v>
      </c>
      <c r="AH323" s="64">
        <f>26/1000</f>
        <v>2.5999999999999999E-2</v>
      </c>
      <c r="AI323" s="111">
        <f>17/1000</f>
        <v>1.7000000000000001E-2</v>
      </c>
      <c r="AJ323" s="111">
        <f>17/1000</f>
        <v>1.7000000000000001E-2</v>
      </c>
      <c r="AK323" s="64">
        <f>26/1000</f>
        <v>2.5999999999999999E-2</v>
      </c>
      <c r="AL323" s="111">
        <f>17/1000</f>
        <v>1.7000000000000001E-2</v>
      </c>
      <c r="AM323" s="50"/>
      <c r="AN323" s="112">
        <v>2.9000000000000001E-2</v>
      </c>
      <c r="AO323" s="112">
        <v>0.01</v>
      </c>
      <c r="AP323" s="116"/>
      <c r="AQ323" s="118"/>
      <c r="AR323" s="177"/>
      <c r="AS323" s="175"/>
      <c r="AT323" s="178"/>
    </row>
    <row r="324" spans="1:46" s="9" customFormat="1" ht="19.5" customHeight="1" x14ac:dyDescent="0.35">
      <c r="A324" s="55" t="s">
        <v>118</v>
      </c>
      <c r="B324" s="40" t="s">
        <v>121</v>
      </c>
      <c r="C324" s="50"/>
      <c r="D324" s="51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64"/>
      <c r="V324" s="64"/>
      <c r="W324" s="50"/>
      <c r="X324" s="111"/>
      <c r="Y324" s="64"/>
      <c r="Z324" s="64"/>
      <c r="AA324" s="64"/>
      <c r="AB324" s="111"/>
      <c r="AC324" s="111"/>
      <c r="AD324" s="64"/>
      <c r="AE324" s="64"/>
      <c r="AF324" s="111"/>
      <c r="AG324" s="111"/>
      <c r="AH324" s="64"/>
      <c r="AI324" s="111"/>
      <c r="AJ324" s="111"/>
      <c r="AK324" s="64"/>
      <c r="AL324" s="111"/>
      <c r="AM324" s="50"/>
      <c r="AN324" s="112"/>
      <c r="AO324" s="112"/>
      <c r="AP324" s="116"/>
      <c r="AQ324" s="118"/>
      <c r="AR324" s="177"/>
      <c r="AS324" s="175"/>
      <c r="AT324" s="178"/>
    </row>
    <row r="325" spans="1:46" s="9" customFormat="1" ht="19.5" customHeight="1" x14ac:dyDescent="0.35">
      <c r="A325" s="55" t="s">
        <v>136</v>
      </c>
      <c r="B325" s="40" t="s">
        <v>123</v>
      </c>
      <c r="C325" s="50"/>
      <c r="D325" s="51"/>
      <c r="E325" s="50"/>
      <c r="F325" s="50"/>
      <c r="G325" s="50">
        <v>2E-3</v>
      </c>
      <c r="H325" s="50">
        <v>3.2861000000000001E-3</v>
      </c>
      <c r="I325" s="50"/>
      <c r="J325" s="50">
        <v>3.0000000000000001E-3</v>
      </c>
      <c r="K325" s="50">
        <v>2.7580999999999999E-3</v>
      </c>
      <c r="L325" s="50"/>
      <c r="M325" s="50">
        <v>0</v>
      </c>
      <c r="N325" s="50"/>
      <c r="O325" s="50">
        <v>2.8000000000000001E-2</v>
      </c>
      <c r="P325" s="50">
        <v>2.8397000000000001E-3</v>
      </c>
      <c r="Q325" s="50"/>
      <c r="R325" s="50">
        <f>30/1000</f>
        <v>0.03</v>
      </c>
      <c r="S325" s="50">
        <f>3.8533/1000</f>
        <v>3.8533E-3</v>
      </c>
      <c r="T325" s="50"/>
      <c r="U325" s="64">
        <v>2.9000000000000001E-2</v>
      </c>
      <c r="V325" s="64">
        <f>3.8022/1000</f>
        <v>3.8021999999999999E-3</v>
      </c>
      <c r="W325" s="50"/>
      <c r="X325" s="111">
        <f>30/1000</f>
        <v>0.03</v>
      </c>
      <c r="Y325" s="64">
        <f>3.1439/1000</f>
        <v>3.1438999999999998E-3</v>
      </c>
      <c r="Z325" s="64"/>
      <c r="AA325" s="64">
        <f>19/1000</f>
        <v>1.9E-2</v>
      </c>
      <c r="AB325" s="111">
        <f>5.348/1000</f>
        <v>5.3479999999999995E-3</v>
      </c>
      <c r="AC325" s="111"/>
      <c r="AD325" s="64">
        <f>22/1000</f>
        <v>2.1999999999999999E-2</v>
      </c>
      <c r="AE325" s="64">
        <f>22/1000</f>
        <v>2.1999999999999999E-2</v>
      </c>
      <c r="AF325" s="111">
        <f>5.348/1000</f>
        <v>5.3479999999999995E-3</v>
      </c>
      <c r="AG325" s="111">
        <f>18/1000</f>
        <v>1.7999999999999999E-2</v>
      </c>
      <c r="AH325" s="64">
        <f>22/1000</f>
        <v>2.1999999999999999E-2</v>
      </c>
      <c r="AI325" s="111">
        <f>18/1000</f>
        <v>1.7999999999999999E-2</v>
      </c>
      <c r="AJ325" s="111">
        <f>18/1000</f>
        <v>1.7999999999999999E-2</v>
      </c>
      <c r="AK325" s="64">
        <f>22/1000</f>
        <v>2.1999999999999999E-2</v>
      </c>
      <c r="AL325" s="111">
        <f>18/1000</f>
        <v>1.7999999999999999E-2</v>
      </c>
      <c r="AM325" s="50"/>
      <c r="AN325" s="112">
        <v>0.03</v>
      </c>
      <c r="AO325" s="112">
        <v>1.9E-2</v>
      </c>
      <c r="AP325" s="116"/>
      <c r="AQ325" s="118"/>
      <c r="AR325" s="177"/>
      <c r="AS325" s="175"/>
      <c r="AT325" s="178"/>
    </row>
    <row r="326" spans="1:46" s="9" customFormat="1" ht="19.5" customHeight="1" x14ac:dyDescent="0.35">
      <c r="A326" s="55" t="s">
        <v>137</v>
      </c>
      <c r="B326" s="40" t="s">
        <v>125</v>
      </c>
      <c r="C326" s="50"/>
      <c r="D326" s="51"/>
      <c r="E326" s="50"/>
      <c r="F326" s="50"/>
      <c r="G326" s="50">
        <v>1.004</v>
      </c>
      <c r="H326" s="50">
        <v>1.7403664999999999</v>
      </c>
      <c r="I326" s="50"/>
      <c r="J326" s="50">
        <v>2.4449999999999998</v>
      </c>
      <c r="K326" s="50">
        <v>0.99625280000000005</v>
      </c>
      <c r="L326" s="50"/>
      <c r="M326" s="50">
        <v>1</v>
      </c>
      <c r="N326" s="50"/>
      <c r="O326" s="50">
        <v>0.82099999999999995</v>
      </c>
      <c r="P326" s="50">
        <v>0.692384</v>
      </c>
      <c r="Q326" s="50"/>
      <c r="R326" s="50">
        <f>1013/1000</f>
        <v>1.0129999999999999</v>
      </c>
      <c r="S326" s="50">
        <f>4304.0204/1000</f>
        <v>4.3040204000000006</v>
      </c>
      <c r="T326" s="50"/>
      <c r="U326" s="64">
        <v>1.0449999999999999</v>
      </c>
      <c r="V326" s="64">
        <f>909.3317/1000</f>
        <v>0.90933169999999997</v>
      </c>
      <c r="W326" s="50"/>
      <c r="X326" s="111">
        <f>1045/1000</f>
        <v>1.0449999999999999</v>
      </c>
      <c r="Y326" s="64">
        <f>716.4243/1000</f>
        <v>0.71642430000000001</v>
      </c>
      <c r="Z326" s="64"/>
      <c r="AA326" s="64">
        <f>1043/1000</f>
        <v>1.0429999999999999</v>
      </c>
      <c r="AB326" s="111">
        <f>889.5149/1000</f>
        <v>0.8895149</v>
      </c>
      <c r="AC326" s="111"/>
      <c r="AD326" s="64">
        <f>871/1000</f>
        <v>0.871</v>
      </c>
      <c r="AE326" s="64">
        <f>871/1000</f>
        <v>0.871</v>
      </c>
      <c r="AF326" s="111">
        <f>889.5149/1000</f>
        <v>0.8895149</v>
      </c>
      <c r="AG326" s="111">
        <f>699/1000</f>
        <v>0.69899999999999995</v>
      </c>
      <c r="AH326" s="64">
        <f>871/1000</f>
        <v>0.871</v>
      </c>
      <c r="AI326" s="111">
        <f>699/1000</f>
        <v>0.69899999999999995</v>
      </c>
      <c r="AJ326" s="111">
        <f>699/1000</f>
        <v>0.69899999999999995</v>
      </c>
      <c r="AK326" s="64">
        <f>871/1000</f>
        <v>0.871</v>
      </c>
      <c r="AL326" s="111">
        <f>699/1000</f>
        <v>0.69899999999999995</v>
      </c>
      <c r="AM326" s="50"/>
      <c r="AN326" s="112">
        <v>1.0449999999999999</v>
      </c>
      <c r="AO326" s="112">
        <v>1.0429999999999999</v>
      </c>
      <c r="AP326" s="116"/>
      <c r="AQ326" s="118"/>
      <c r="AR326" s="177"/>
      <c r="AS326" s="175"/>
      <c r="AT326" s="178"/>
    </row>
    <row r="327" spans="1:46" s="9" customFormat="1" ht="19.5" customHeight="1" x14ac:dyDescent="0.35">
      <c r="A327" s="55" t="s">
        <v>138</v>
      </c>
      <c r="B327" s="40" t="s">
        <v>127</v>
      </c>
      <c r="C327" s="50"/>
      <c r="D327" s="51"/>
      <c r="E327" s="50"/>
      <c r="F327" s="50"/>
      <c r="G327" s="50">
        <v>0.39700000000000002</v>
      </c>
      <c r="H327" s="50">
        <f>0.511222+0.3617058</f>
        <v>0.87292780000000003</v>
      </c>
      <c r="I327" s="50"/>
      <c r="J327" s="50">
        <v>0.96699999999999997</v>
      </c>
      <c r="K327" s="50">
        <f>0.831687+0.0074471</f>
        <v>0.83913409999999999</v>
      </c>
      <c r="L327" s="50"/>
      <c r="M327" s="50">
        <v>0.83</v>
      </c>
      <c r="N327" s="50"/>
      <c r="O327" s="50">
        <v>0.32500000000000001</v>
      </c>
      <c r="P327" s="50">
        <f>0.2302697+0.0164335</f>
        <v>0.24670319999999998</v>
      </c>
      <c r="Q327" s="50"/>
      <c r="R327" s="50">
        <f>444/1000</f>
        <v>0.44400000000000001</v>
      </c>
      <c r="S327" s="50">
        <f>1201.7895/1000</f>
        <v>1.2017895000000001</v>
      </c>
      <c r="T327" s="50"/>
      <c r="U327" s="64">
        <v>0.36499999999999999</v>
      </c>
      <c r="V327" s="64">
        <f>(656.9256+21.5674)/1000</f>
        <v>0.67849300000000001</v>
      </c>
      <c r="W327" s="50"/>
      <c r="X327" s="111">
        <f>365/1000</f>
        <v>0.36499999999999999</v>
      </c>
      <c r="Y327" s="64">
        <f>(56.6116+256.857)/1000</f>
        <v>0.31346860000000004</v>
      </c>
      <c r="Z327" s="64"/>
      <c r="AA327" s="64">
        <f>311/1000</f>
        <v>0.311</v>
      </c>
      <c r="AB327" s="111">
        <f>(459.515+58.112)/1000</f>
        <v>0.51762699999999995</v>
      </c>
      <c r="AC327" s="111"/>
      <c r="AD327" s="64">
        <f>262/1000</f>
        <v>0.26200000000000001</v>
      </c>
      <c r="AE327" s="64">
        <f>262/1000</f>
        <v>0.26200000000000001</v>
      </c>
      <c r="AF327" s="111">
        <f>(459.515+58.112)/1000</f>
        <v>0.51762699999999995</v>
      </c>
      <c r="AG327" s="111">
        <f>198/1000</f>
        <v>0.19800000000000001</v>
      </c>
      <c r="AH327" s="64">
        <f>262/1000</f>
        <v>0.26200000000000001</v>
      </c>
      <c r="AI327" s="111">
        <f>198/1000</f>
        <v>0.19800000000000001</v>
      </c>
      <c r="AJ327" s="111">
        <f>198/1000</f>
        <v>0.19800000000000001</v>
      </c>
      <c r="AK327" s="64">
        <f>262/1000</f>
        <v>0.26200000000000001</v>
      </c>
      <c r="AL327" s="111">
        <f>198/1000</f>
        <v>0.19800000000000001</v>
      </c>
      <c r="AM327" s="50"/>
      <c r="AN327" s="112">
        <v>0.36499999999999999</v>
      </c>
      <c r="AO327" s="112">
        <v>0.311</v>
      </c>
      <c r="AP327" s="116"/>
      <c r="AQ327" s="118"/>
      <c r="AR327" s="177"/>
      <c r="AS327" s="175"/>
      <c r="AT327" s="178"/>
    </row>
    <row r="328" spans="1:46" s="8" customFormat="1" ht="30" x14ac:dyDescent="0.35">
      <c r="A328" s="74" t="s">
        <v>48</v>
      </c>
      <c r="B328" s="75" t="s">
        <v>49</v>
      </c>
      <c r="C328" s="73">
        <f t="shared" ref="C328:Y328" si="585">C332+C337</f>
        <v>140478</v>
      </c>
      <c r="D328" s="76">
        <f t="shared" si="585"/>
        <v>148347.4393</v>
      </c>
      <c r="E328" s="73">
        <f t="shared" si="585"/>
        <v>141387</v>
      </c>
      <c r="F328" s="73">
        <f t="shared" si="585"/>
        <v>157989.77979999999</v>
      </c>
      <c r="G328" s="73">
        <f t="shared" si="585"/>
        <v>114.163</v>
      </c>
      <c r="H328" s="73">
        <f t="shared" si="585"/>
        <v>148.7914658</v>
      </c>
      <c r="I328" s="73"/>
      <c r="J328" s="73">
        <f t="shared" si="585"/>
        <v>76.644000000000005</v>
      </c>
      <c r="K328" s="73">
        <f>K332+K337</f>
        <v>125.34217580000001</v>
      </c>
      <c r="L328" s="73"/>
      <c r="M328" s="73">
        <f>M332+M337</f>
        <v>125.34</v>
      </c>
      <c r="N328" s="73"/>
      <c r="O328" s="73">
        <f t="shared" ref="O328" si="586">O332+O337</f>
        <v>85.777000000000001</v>
      </c>
      <c r="P328" s="73">
        <f>P332+P337</f>
        <v>147.99540539999998</v>
      </c>
      <c r="Q328" s="73"/>
      <c r="R328" s="73">
        <f>R332+R337</f>
        <v>141.75200000000001</v>
      </c>
      <c r="S328" s="73">
        <f>S332+S337</f>
        <v>132.58938380000001</v>
      </c>
      <c r="T328" s="73"/>
      <c r="U328" s="77">
        <f>+U329</f>
        <v>134.53900000000002</v>
      </c>
      <c r="V328" s="77">
        <f>+V329</f>
        <v>131.50308459999999</v>
      </c>
      <c r="W328" s="73"/>
      <c r="X328" s="77">
        <f t="shared" si="585"/>
        <v>136.60999999999999</v>
      </c>
      <c r="Y328" s="77">
        <f t="shared" si="585"/>
        <v>140.557456</v>
      </c>
      <c r="Z328" s="77"/>
      <c r="AA328" s="77">
        <f t="shared" ref="AA328:AB328" si="587">AA332+AA337</f>
        <v>137.09100000000001</v>
      </c>
      <c r="AB328" s="77">
        <f t="shared" si="587"/>
        <v>129.55210390000002</v>
      </c>
      <c r="AC328" s="77"/>
      <c r="AD328" s="77">
        <f t="shared" ref="AD328:AJ328" si="588">AD332+AD337</f>
        <v>135.15900000000002</v>
      </c>
      <c r="AE328" s="77">
        <f t="shared" ref="AE328:AG328" si="589">AE332+AE337</f>
        <v>135.15900000000002</v>
      </c>
      <c r="AF328" s="77">
        <f t="shared" si="589"/>
        <v>129.55210390000002</v>
      </c>
      <c r="AG328" s="77">
        <f t="shared" si="589"/>
        <v>142.321</v>
      </c>
      <c r="AH328" s="77">
        <f t="shared" ref="AH328" si="590">AH332+AH337</f>
        <v>135.15900000000002</v>
      </c>
      <c r="AI328" s="77">
        <f t="shared" si="588"/>
        <v>142.321</v>
      </c>
      <c r="AJ328" s="77">
        <f t="shared" si="588"/>
        <v>142.321</v>
      </c>
      <c r="AK328" s="77">
        <f t="shared" ref="AK328:AL328" si="591">AK332+AK337</f>
        <v>135.15900000000002</v>
      </c>
      <c r="AL328" s="77">
        <f t="shared" si="591"/>
        <v>142.321</v>
      </c>
      <c r="AM328" s="73"/>
      <c r="AN328" s="73">
        <f t="shared" ref="AN328:AO328" si="592">AN332+AN337</f>
        <v>136.60999999999999</v>
      </c>
      <c r="AO328" s="73">
        <f t="shared" si="592"/>
        <v>148.04999999999998</v>
      </c>
      <c r="AP328" s="118"/>
      <c r="AQ328" s="118"/>
      <c r="AR328" s="177"/>
      <c r="AS328" s="177"/>
      <c r="AT328" s="178"/>
    </row>
    <row r="329" spans="1:46" s="9" customFormat="1" ht="19.5" customHeight="1" x14ac:dyDescent="0.35">
      <c r="A329" s="26"/>
      <c r="B329" s="27" t="s">
        <v>11</v>
      </c>
      <c r="C329" s="50">
        <f t="shared" ref="C329:S329" si="593">C328</f>
        <v>140478</v>
      </c>
      <c r="D329" s="51">
        <f t="shared" si="593"/>
        <v>148347.4393</v>
      </c>
      <c r="E329" s="50">
        <f t="shared" si="593"/>
        <v>141387</v>
      </c>
      <c r="F329" s="50">
        <f t="shared" si="593"/>
        <v>157989.77979999999</v>
      </c>
      <c r="G329" s="50">
        <f t="shared" si="593"/>
        <v>114.163</v>
      </c>
      <c r="H329" s="50">
        <f t="shared" si="593"/>
        <v>148.7914658</v>
      </c>
      <c r="I329" s="50"/>
      <c r="J329" s="50">
        <f t="shared" si="593"/>
        <v>76.644000000000005</v>
      </c>
      <c r="K329" s="50">
        <f t="shared" si="593"/>
        <v>125.34217580000001</v>
      </c>
      <c r="L329" s="50"/>
      <c r="M329" s="50">
        <v>125.34</v>
      </c>
      <c r="N329" s="50"/>
      <c r="O329" s="50">
        <f t="shared" si="593"/>
        <v>85.777000000000001</v>
      </c>
      <c r="P329" s="50">
        <f t="shared" si="593"/>
        <v>147.99540539999998</v>
      </c>
      <c r="Q329" s="50"/>
      <c r="R329" s="50">
        <f t="shared" si="593"/>
        <v>141.75200000000001</v>
      </c>
      <c r="S329" s="50">
        <f t="shared" si="593"/>
        <v>132.58938380000001</v>
      </c>
      <c r="T329" s="50"/>
      <c r="U329" s="64">
        <f>+U332+U337</f>
        <v>134.53900000000002</v>
      </c>
      <c r="V329" s="64">
        <f>+V332+V337</f>
        <v>131.50308459999999</v>
      </c>
      <c r="W329" s="50"/>
      <c r="X329" s="111">
        <f>+X328</f>
        <v>136.60999999999999</v>
      </c>
      <c r="Y329" s="64">
        <f>+Y332+Y337</f>
        <v>140.557456</v>
      </c>
      <c r="Z329" s="64"/>
      <c r="AA329" s="64">
        <f>+AA328</f>
        <v>137.09100000000001</v>
      </c>
      <c r="AB329" s="111">
        <f>+AB328</f>
        <v>129.55210390000002</v>
      </c>
      <c r="AC329" s="111"/>
      <c r="AD329" s="111">
        <f t="shared" ref="AD329:AJ329" si="594">+AD328</f>
        <v>135.15900000000002</v>
      </c>
      <c r="AE329" s="111">
        <f t="shared" ref="AE329" si="595">+AE328</f>
        <v>135.15900000000002</v>
      </c>
      <c r="AF329" s="111">
        <f>+AF328</f>
        <v>129.55210390000002</v>
      </c>
      <c r="AG329" s="111">
        <f t="shared" ref="AG329" si="596">+AG328</f>
        <v>142.321</v>
      </c>
      <c r="AH329" s="111">
        <f t="shared" ref="AH329" si="597">+AH328</f>
        <v>135.15900000000002</v>
      </c>
      <c r="AI329" s="111">
        <f t="shared" si="594"/>
        <v>142.321</v>
      </c>
      <c r="AJ329" s="111">
        <f t="shared" si="594"/>
        <v>142.321</v>
      </c>
      <c r="AK329" s="111">
        <f t="shared" ref="AK329:AL329" si="598">+AK328</f>
        <v>135.15900000000002</v>
      </c>
      <c r="AL329" s="111">
        <f t="shared" si="598"/>
        <v>142.321</v>
      </c>
      <c r="AM329" s="50"/>
      <c r="AN329" s="112">
        <f>+AN328</f>
        <v>136.60999999999999</v>
      </c>
      <c r="AO329" s="112">
        <f t="shared" ref="AO329" si="599">AO328</f>
        <v>148.04999999999998</v>
      </c>
      <c r="AP329" s="116"/>
      <c r="AQ329" s="118"/>
      <c r="AR329" s="177"/>
      <c r="AS329" s="175"/>
      <c r="AT329" s="178"/>
    </row>
    <row r="330" spans="1:46" s="9" customFormat="1" ht="19.5" customHeight="1" x14ac:dyDescent="0.35">
      <c r="A330" s="26"/>
      <c r="B330" s="27" t="s">
        <v>12</v>
      </c>
      <c r="C330" s="50"/>
      <c r="D330" s="51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64"/>
      <c r="V330" s="64"/>
      <c r="W330" s="50"/>
      <c r="X330" s="111"/>
      <c r="Y330" s="64"/>
      <c r="Z330" s="64"/>
      <c r="AA330" s="64"/>
      <c r="AB330" s="111"/>
      <c r="AC330" s="111"/>
      <c r="AD330" s="64"/>
      <c r="AE330" s="64"/>
      <c r="AF330" s="111"/>
      <c r="AG330" s="111"/>
      <c r="AH330" s="64"/>
      <c r="AI330" s="111"/>
      <c r="AJ330" s="111"/>
      <c r="AK330" s="64"/>
      <c r="AL330" s="111"/>
      <c r="AM330" s="50"/>
      <c r="AN330" s="112"/>
      <c r="AO330" s="112"/>
      <c r="AP330" s="116"/>
      <c r="AQ330" s="118"/>
      <c r="AR330" s="177"/>
      <c r="AS330" s="175"/>
      <c r="AT330" s="178"/>
    </row>
    <row r="331" spans="1:46" s="9" customFormat="1" ht="19.5" customHeight="1" x14ac:dyDescent="0.35">
      <c r="A331" s="26"/>
      <c r="B331" s="27" t="s">
        <v>13</v>
      </c>
      <c r="C331" s="50"/>
      <c r="D331" s="51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64"/>
      <c r="V331" s="64"/>
      <c r="W331" s="50"/>
      <c r="X331" s="111"/>
      <c r="Y331" s="64"/>
      <c r="Z331" s="64"/>
      <c r="AA331" s="64"/>
      <c r="AB331" s="111"/>
      <c r="AC331" s="111"/>
      <c r="AD331" s="64"/>
      <c r="AE331" s="64"/>
      <c r="AF331" s="111"/>
      <c r="AG331" s="111"/>
      <c r="AH331" s="64"/>
      <c r="AI331" s="111"/>
      <c r="AJ331" s="111"/>
      <c r="AK331" s="64"/>
      <c r="AL331" s="111"/>
      <c r="AM331" s="50"/>
      <c r="AN331" s="112"/>
      <c r="AO331" s="112"/>
      <c r="AP331" s="116"/>
      <c r="AQ331" s="118"/>
      <c r="AR331" s="177"/>
      <c r="AS331" s="175"/>
      <c r="AT331" s="178"/>
    </row>
    <row r="332" spans="1:46" s="92" customFormat="1" ht="19.5" customHeight="1" x14ac:dyDescent="0.35">
      <c r="A332" s="88" t="s">
        <v>50</v>
      </c>
      <c r="B332" s="89" t="s">
        <v>15</v>
      </c>
      <c r="C332" s="90">
        <v>4040</v>
      </c>
      <c r="D332" s="91">
        <v>4320.7992000000004</v>
      </c>
      <c r="E332" s="90">
        <v>4003</v>
      </c>
      <c r="F332" s="90">
        <v>4452.5788000000002</v>
      </c>
      <c r="G332" s="90">
        <f>3818/1000</f>
        <v>3.8180000000000001</v>
      </c>
      <c r="H332" s="90">
        <f>4906.4658/1000</f>
        <v>4.9064658000000003</v>
      </c>
      <c r="I332" s="90"/>
      <c r="J332" s="90">
        <f>2337/1000</f>
        <v>2.3370000000000002</v>
      </c>
      <c r="K332" s="90">
        <f>3827.7058/1000</f>
        <v>3.8277058000000004</v>
      </c>
      <c r="L332" s="90"/>
      <c r="M332" s="90">
        <v>3.83</v>
      </c>
      <c r="N332" s="90"/>
      <c r="O332" s="90">
        <f>1885/1000</f>
        <v>1.885</v>
      </c>
      <c r="P332" s="90">
        <f>4143.791/1000</f>
        <v>4.1437910000000002</v>
      </c>
      <c r="Q332" s="90"/>
      <c r="R332" s="90">
        <f>3663/1000</f>
        <v>3.6629999999999998</v>
      </c>
      <c r="S332" s="90">
        <v>3.5731837999999998</v>
      </c>
      <c r="T332" s="90"/>
      <c r="U332" s="90">
        <v>3.4609999999999999</v>
      </c>
      <c r="V332" s="90">
        <f>3631.5516/1000</f>
        <v>3.6315515999999999</v>
      </c>
      <c r="W332" s="90"/>
      <c r="X332" s="310">
        <f>2832/1000</f>
        <v>2.8319999999999999</v>
      </c>
      <c r="Y332" s="65">
        <f>3656.977/1000</f>
        <v>3.6569769999999999</v>
      </c>
      <c r="Z332" s="65"/>
      <c r="AA332" s="65">
        <f>3069/1000</f>
        <v>3.069</v>
      </c>
      <c r="AB332" s="310">
        <f>3380.0421/1000</f>
        <v>3.3800421000000003</v>
      </c>
      <c r="AC332" s="310"/>
      <c r="AD332" s="65">
        <f>3173/1000</f>
        <v>3.173</v>
      </c>
      <c r="AE332" s="65">
        <f>3173/1000</f>
        <v>3.173</v>
      </c>
      <c r="AF332" s="310">
        <f>3380.0421/1000</f>
        <v>3.3800421000000003</v>
      </c>
      <c r="AG332" s="310">
        <f>3347/1000</f>
        <v>3.347</v>
      </c>
      <c r="AH332" s="65">
        <f>3173/1000</f>
        <v>3.173</v>
      </c>
      <c r="AI332" s="310">
        <f>3347/1000</f>
        <v>3.347</v>
      </c>
      <c r="AJ332" s="310">
        <f>3347/1000</f>
        <v>3.347</v>
      </c>
      <c r="AK332" s="65">
        <f>3173/1000</f>
        <v>3.173</v>
      </c>
      <c r="AL332" s="310">
        <f>3347/1000</f>
        <v>3.347</v>
      </c>
      <c r="AM332" s="14"/>
      <c r="AN332" s="120">
        <v>2.8319999999999999</v>
      </c>
      <c r="AO332" s="120">
        <v>3.069</v>
      </c>
      <c r="AP332" s="118"/>
      <c r="AQ332" s="118"/>
      <c r="AR332" s="177"/>
      <c r="AS332" s="177"/>
      <c r="AT332" s="178"/>
    </row>
    <row r="333" spans="1:46" ht="19.5" customHeight="1" x14ac:dyDescent="0.35">
      <c r="A333" s="26"/>
      <c r="B333" s="30" t="s">
        <v>16</v>
      </c>
      <c r="C333" s="50">
        <f t="shared" ref="C333:J333" si="600">C334/C329*100</f>
        <v>2.8758951579606769</v>
      </c>
      <c r="D333" s="51">
        <f t="shared" si="600"/>
        <v>2.9126213572599231</v>
      </c>
      <c r="E333" s="50">
        <f t="shared" si="600"/>
        <v>2.8312362522721326</v>
      </c>
      <c r="F333" s="50">
        <f t="shared" si="600"/>
        <v>2.8182701473706344</v>
      </c>
      <c r="G333" s="50">
        <f t="shared" si="600"/>
        <v>3.3443409861338611</v>
      </c>
      <c r="H333" s="50">
        <f t="shared" si="600"/>
        <v>3.2975451741265127</v>
      </c>
      <c r="I333" s="50"/>
      <c r="J333" s="50">
        <f t="shared" si="600"/>
        <v>3.0491623610458745</v>
      </c>
      <c r="K333" s="50">
        <f>K334/K329*100</f>
        <v>3.0538051342810664</v>
      </c>
      <c r="L333" s="50"/>
      <c r="M333" s="50">
        <f t="shared" ref="M333:O333" si="601">M334/M329*100</f>
        <v>3.0556885272059997</v>
      </c>
      <c r="N333" s="50"/>
      <c r="O333" s="50">
        <f t="shared" si="601"/>
        <v>2.1975587861547967</v>
      </c>
      <c r="P333" s="50">
        <f>P334/P329*100</f>
        <v>2.7999457069631437</v>
      </c>
      <c r="Q333" s="50"/>
      <c r="R333" s="50">
        <f>R334/R329*100</f>
        <v>2.5840905242959531</v>
      </c>
      <c r="S333" s="50">
        <f>S334/S329*100</f>
        <v>2.6949245087297853</v>
      </c>
      <c r="T333" s="50"/>
      <c r="U333" s="50">
        <f t="shared" ref="U333:AO333" si="602">U334/U329*100</f>
        <v>2.5724882747753437</v>
      </c>
      <c r="V333" s="50">
        <f t="shared" si="602"/>
        <v>2.7615714194433427</v>
      </c>
      <c r="W333" s="50"/>
      <c r="X333" s="64">
        <f t="shared" si="602"/>
        <v>2.0730546812092818</v>
      </c>
      <c r="Y333" s="64">
        <f t="shared" si="602"/>
        <v>2.6017666398287687</v>
      </c>
      <c r="Z333" s="64"/>
      <c r="AA333" s="64">
        <f t="shared" si="602"/>
        <v>2.2386589929317022</v>
      </c>
      <c r="AB333" s="64">
        <f t="shared" si="602"/>
        <v>2.6090213884978826</v>
      </c>
      <c r="AC333" s="64"/>
      <c r="AD333" s="64">
        <f t="shared" si="602"/>
        <v>2.3476054128840844</v>
      </c>
      <c r="AE333" s="64">
        <f t="shared" ref="AE333:AG333" si="603">AE334/AE329*100</f>
        <v>2.3476054128840844</v>
      </c>
      <c r="AF333" s="64">
        <f t="shared" si="603"/>
        <v>2.6090213884978826</v>
      </c>
      <c r="AG333" s="64">
        <f t="shared" si="603"/>
        <v>2.3517260277822669</v>
      </c>
      <c r="AH333" s="64">
        <f t="shared" ref="AH333" si="604">AH334/AH329*100</f>
        <v>2.3476054128840844</v>
      </c>
      <c r="AI333" s="64">
        <f t="shared" si="602"/>
        <v>2.3517260277822669</v>
      </c>
      <c r="AJ333" s="64">
        <f t="shared" si="602"/>
        <v>2.3517260277822669</v>
      </c>
      <c r="AK333" s="64">
        <f t="shared" ref="AK333:AL333" si="605">AK334/AK329*100</f>
        <v>2.3476054128840844</v>
      </c>
      <c r="AL333" s="64">
        <f t="shared" si="605"/>
        <v>2.3517260277822669</v>
      </c>
      <c r="AM333" s="50" t="e">
        <f t="shared" si="602"/>
        <v>#DIV/0!</v>
      </c>
      <c r="AN333" s="50">
        <f t="shared" si="602"/>
        <v>2.0730546812092818</v>
      </c>
      <c r="AO333" s="50">
        <f t="shared" si="602"/>
        <v>2.0729483282674774</v>
      </c>
      <c r="AQ333" s="118"/>
      <c r="AR333" s="177"/>
      <c r="AT333" s="178"/>
    </row>
    <row r="334" spans="1:46" s="9" customFormat="1" ht="19.5" customHeight="1" x14ac:dyDescent="0.35">
      <c r="A334" s="26"/>
      <c r="B334" s="27" t="s">
        <v>11</v>
      </c>
      <c r="C334" s="50">
        <f t="shared" ref="C334:J334" si="606">C332</f>
        <v>4040</v>
      </c>
      <c r="D334" s="51">
        <f t="shared" si="606"/>
        <v>4320.7992000000004</v>
      </c>
      <c r="E334" s="50">
        <f t="shared" si="606"/>
        <v>4003</v>
      </c>
      <c r="F334" s="50">
        <f t="shared" si="606"/>
        <v>4452.5788000000002</v>
      </c>
      <c r="G334" s="50">
        <f t="shared" si="606"/>
        <v>3.8180000000000001</v>
      </c>
      <c r="H334" s="50">
        <f t="shared" si="606"/>
        <v>4.9064658000000003</v>
      </c>
      <c r="I334" s="50"/>
      <c r="J334" s="50">
        <f t="shared" si="606"/>
        <v>2.3370000000000002</v>
      </c>
      <c r="K334" s="50">
        <f>K332</f>
        <v>3.8277058000000004</v>
      </c>
      <c r="L334" s="50"/>
      <c r="M334" s="50">
        <f>M332</f>
        <v>3.83</v>
      </c>
      <c r="N334" s="50"/>
      <c r="O334" s="50">
        <f t="shared" ref="O334" si="607">O332</f>
        <v>1.885</v>
      </c>
      <c r="P334" s="50">
        <f>P332</f>
        <v>4.1437910000000002</v>
      </c>
      <c r="Q334" s="50"/>
      <c r="R334" s="50">
        <f>R332</f>
        <v>3.6629999999999998</v>
      </c>
      <c r="S334" s="50">
        <f>S332</f>
        <v>3.5731837999999998</v>
      </c>
      <c r="T334" s="50"/>
      <c r="U334" s="50">
        <f t="shared" ref="U334:AO334" si="608">U332</f>
        <v>3.4609999999999999</v>
      </c>
      <c r="V334" s="50">
        <f t="shared" si="608"/>
        <v>3.6315515999999999</v>
      </c>
      <c r="W334" s="50"/>
      <c r="X334" s="64">
        <f t="shared" si="608"/>
        <v>2.8319999999999999</v>
      </c>
      <c r="Y334" s="64">
        <f t="shared" si="608"/>
        <v>3.6569769999999999</v>
      </c>
      <c r="Z334" s="64"/>
      <c r="AA334" s="64">
        <f t="shared" si="608"/>
        <v>3.069</v>
      </c>
      <c r="AB334" s="64">
        <f t="shared" si="608"/>
        <v>3.3800421000000003</v>
      </c>
      <c r="AC334" s="64"/>
      <c r="AD334" s="64">
        <f t="shared" si="608"/>
        <v>3.173</v>
      </c>
      <c r="AE334" s="64">
        <f t="shared" ref="AE334:AG334" si="609">AE332</f>
        <v>3.173</v>
      </c>
      <c r="AF334" s="64">
        <f t="shared" si="609"/>
        <v>3.3800421000000003</v>
      </c>
      <c r="AG334" s="64">
        <f t="shared" si="609"/>
        <v>3.347</v>
      </c>
      <c r="AH334" s="64">
        <f t="shared" ref="AH334" si="610">AH332</f>
        <v>3.173</v>
      </c>
      <c r="AI334" s="64">
        <f t="shared" si="608"/>
        <v>3.347</v>
      </c>
      <c r="AJ334" s="64">
        <f t="shared" si="608"/>
        <v>3.347</v>
      </c>
      <c r="AK334" s="64">
        <f t="shared" ref="AK334:AL334" si="611">AK332</f>
        <v>3.173</v>
      </c>
      <c r="AL334" s="64">
        <f t="shared" si="611"/>
        <v>3.347</v>
      </c>
      <c r="AM334" s="50">
        <f t="shared" si="608"/>
        <v>0</v>
      </c>
      <c r="AN334" s="50">
        <f t="shared" si="608"/>
        <v>2.8319999999999999</v>
      </c>
      <c r="AO334" s="50">
        <f t="shared" si="608"/>
        <v>3.069</v>
      </c>
      <c r="AP334" s="116"/>
      <c r="AQ334" s="118"/>
      <c r="AR334" s="177"/>
      <c r="AS334" s="175"/>
      <c r="AT334" s="178"/>
    </row>
    <row r="335" spans="1:46" s="9" customFormat="1" ht="19.5" customHeight="1" x14ac:dyDescent="0.35">
      <c r="A335" s="26"/>
      <c r="B335" s="27" t="s">
        <v>12</v>
      </c>
      <c r="C335" s="50"/>
      <c r="D335" s="51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64"/>
      <c r="V335" s="64"/>
      <c r="W335" s="50"/>
      <c r="X335" s="111"/>
      <c r="Y335" s="64"/>
      <c r="Z335" s="64"/>
      <c r="AA335" s="64"/>
      <c r="AB335" s="111"/>
      <c r="AC335" s="111"/>
      <c r="AD335" s="64"/>
      <c r="AE335" s="64"/>
      <c r="AF335" s="111"/>
      <c r="AG335" s="111"/>
      <c r="AH335" s="64"/>
      <c r="AI335" s="111"/>
      <c r="AJ335" s="111"/>
      <c r="AK335" s="64"/>
      <c r="AL335" s="111"/>
      <c r="AM335" s="50"/>
      <c r="AN335" s="112"/>
      <c r="AO335" s="112"/>
      <c r="AP335" s="116"/>
      <c r="AQ335" s="118"/>
      <c r="AR335" s="177"/>
      <c r="AS335" s="175"/>
      <c r="AT335" s="178"/>
    </row>
    <row r="336" spans="1:46" s="9" customFormat="1" ht="19.5" customHeight="1" x14ac:dyDescent="0.35">
      <c r="A336" s="26"/>
      <c r="B336" s="27" t="s">
        <v>13</v>
      </c>
      <c r="C336" s="50"/>
      <c r="D336" s="51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64"/>
      <c r="V336" s="64"/>
      <c r="W336" s="50"/>
      <c r="X336" s="111"/>
      <c r="Y336" s="64"/>
      <c r="Z336" s="64"/>
      <c r="AA336" s="64"/>
      <c r="AB336" s="111"/>
      <c r="AC336" s="111"/>
      <c r="AD336" s="64"/>
      <c r="AE336" s="64"/>
      <c r="AF336" s="111"/>
      <c r="AG336" s="111"/>
      <c r="AH336" s="64"/>
      <c r="AI336" s="111"/>
      <c r="AJ336" s="111"/>
      <c r="AK336" s="64"/>
      <c r="AL336" s="111"/>
      <c r="AM336" s="50"/>
      <c r="AN336" s="112"/>
      <c r="AO336" s="112"/>
      <c r="AP336" s="116"/>
      <c r="AQ336" s="118"/>
      <c r="AR336" s="177"/>
      <c r="AS336" s="175"/>
      <c r="AT336" s="178"/>
    </row>
    <row r="337" spans="1:46" s="92" customFormat="1" ht="45" x14ac:dyDescent="0.35">
      <c r="A337" s="88" t="s">
        <v>51</v>
      </c>
      <c r="B337" s="89" t="s">
        <v>18</v>
      </c>
      <c r="C337" s="90">
        <v>136438</v>
      </c>
      <c r="D337" s="91">
        <v>144026.64009999999</v>
      </c>
      <c r="E337" s="90">
        <v>137384</v>
      </c>
      <c r="F337" s="90">
        <v>153537.201</v>
      </c>
      <c r="G337" s="90">
        <f>110345/1000</f>
        <v>110.345</v>
      </c>
      <c r="H337" s="90">
        <f>143885/1000</f>
        <v>143.88499999999999</v>
      </c>
      <c r="I337" s="90"/>
      <c r="J337" s="90">
        <f>74307/1000</f>
        <v>74.307000000000002</v>
      </c>
      <c r="K337" s="90">
        <f>121514.47/1000</f>
        <v>121.51447</v>
      </c>
      <c r="L337" s="90"/>
      <c r="M337" s="90">
        <v>121.51</v>
      </c>
      <c r="N337" s="90"/>
      <c r="O337" s="90">
        <f>83892/1000</f>
        <v>83.891999999999996</v>
      </c>
      <c r="P337" s="90">
        <f>143851.6144/1000</f>
        <v>143.85161439999999</v>
      </c>
      <c r="Q337" s="90"/>
      <c r="R337" s="90">
        <f>138089/1000</f>
        <v>138.089</v>
      </c>
      <c r="S337" s="90">
        <v>129.0162</v>
      </c>
      <c r="T337" s="90"/>
      <c r="U337" s="90">
        <f>+U342</f>
        <v>131.078</v>
      </c>
      <c r="V337" s="90">
        <f>+V342</f>
        <v>127.87153299999999</v>
      </c>
      <c r="W337" s="90"/>
      <c r="X337" s="310">
        <f>+X342</f>
        <v>133.77799999999999</v>
      </c>
      <c r="Y337" s="65">
        <f>+Y342</f>
        <v>136.90047899999999</v>
      </c>
      <c r="Z337" s="65"/>
      <c r="AA337" s="65">
        <f>+AA342</f>
        <v>134.02200000000002</v>
      </c>
      <c r="AB337" s="310">
        <f>+AB342</f>
        <v>126.17206180000001</v>
      </c>
      <c r="AC337" s="310"/>
      <c r="AD337" s="310">
        <f t="shared" ref="AD337:AJ337" si="612">+AD342</f>
        <v>131.98600000000002</v>
      </c>
      <c r="AE337" s="310">
        <f t="shared" ref="AE337" si="613">+AE342</f>
        <v>131.98600000000002</v>
      </c>
      <c r="AF337" s="310">
        <f>+AF342</f>
        <v>126.17206180000001</v>
      </c>
      <c r="AG337" s="310">
        <f t="shared" ref="AG337" si="614">+AG342</f>
        <v>138.97399999999999</v>
      </c>
      <c r="AH337" s="310">
        <f t="shared" ref="AH337" si="615">+AH342</f>
        <v>131.98600000000002</v>
      </c>
      <c r="AI337" s="310">
        <f t="shared" si="612"/>
        <v>138.97399999999999</v>
      </c>
      <c r="AJ337" s="310">
        <f t="shared" si="612"/>
        <v>138.97399999999999</v>
      </c>
      <c r="AK337" s="310">
        <f t="shared" ref="AK337:AL337" si="616">+AK342</f>
        <v>131.98600000000002</v>
      </c>
      <c r="AL337" s="310">
        <f t="shared" si="616"/>
        <v>138.97399999999999</v>
      </c>
      <c r="AM337" s="14"/>
      <c r="AN337" s="120">
        <f>+AN342</f>
        <v>133.77799999999999</v>
      </c>
      <c r="AO337" s="120">
        <f>+AO338</f>
        <v>144.98099999999999</v>
      </c>
      <c r="AP337" s="118"/>
      <c r="AQ337" s="118"/>
      <c r="AR337" s="177"/>
      <c r="AS337" s="177"/>
      <c r="AT337" s="178"/>
    </row>
    <row r="338" spans="1:46" s="9" customFormat="1" ht="19.5" customHeight="1" x14ac:dyDescent="0.35">
      <c r="A338" s="26"/>
      <c r="B338" s="27" t="s">
        <v>11</v>
      </c>
      <c r="C338" s="50">
        <f t="shared" ref="C338:R338" si="617">C337</f>
        <v>136438</v>
      </c>
      <c r="D338" s="51">
        <f t="shared" si="617"/>
        <v>144026.64009999999</v>
      </c>
      <c r="E338" s="50">
        <f t="shared" si="617"/>
        <v>137384</v>
      </c>
      <c r="F338" s="50">
        <f t="shared" si="617"/>
        <v>153537.201</v>
      </c>
      <c r="G338" s="50">
        <f t="shared" si="617"/>
        <v>110.345</v>
      </c>
      <c r="H338" s="50">
        <f t="shared" si="617"/>
        <v>143.88499999999999</v>
      </c>
      <c r="I338" s="50"/>
      <c r="J338" s="50">
        <f t="shared" si="617"/>
        <v>74.307000000000002</v>
      </c>
      <c r="K338" s="50">
        <f t="shared" si="617"/>
        <v>121.51447</v>
      </c>
      <c r="L338" s="50"/>
      <c r="M338" s="50">
        <f>M337</f>
        <v>121.51</v>
      </c>
      <c r="N338" s="50"/>
      <c r="O338" s="50">
        <f t="shared" si="617"/>
        <v>83.891999999999996</v>
      </c>
      <c r="P338" s="50">
        <f t="shared" si="617"/>
        <v>143.85161439999999</v>
      </c>
      <c r="Q338" s="50"/>
      <c r="R338" s="50">
        <f t="shared" si="617"/>
        <v>138.089</v>
      </c>
      <c r="S338" s="50">
        <f>S337</f>
        <v>129.0162</v>
      </c>
      <c r="T338" s="50"/>
      <c r="U338" s="64">
        <f>+U337</f>
        <v>131.078</v>
      </c>
      <c r="V338" s="64">
        <f>+V337</f>
        <v>127.87153299999999</v>
      </c>
      <c r="W338" s="50"/>
      <c r="X338" s="111">
        <f>+X337</f>
        <v>133.77799999999999</v>
      </c>
      <c r="Y338" s="65">
        <f>+Y337</f>
        <v>136.90047899999999</v>
      </c>
      <c r="Z338" s="65"/>
      <c r="AA338" s="65">
        <f>+AA337</f>
        <v>134.02200000000002</v>
      </c>
      <c r="AB338" s="111">
        <f>+AB337</f>
        <v>126.17206180000001</v>
      </c>
      <c r="AC338" s="111"/>
      <c r="AD338" s="111">
        <f t="shared" ref="AD338:AJ338" si="618">+AD337</f>
        <v>131.98600000000002</v>
      </c>
      <c r="AE338" s="111">
        <f t="shared" ref="AE338" si="619">+AE337</f>
        <v>131.98600000000002</v>
      </c>
      <c r="AF338" s="111">
        <f>+AF337</f>
        <v>126.17206180000001</v>
      </c>
      <c r="AG338" s="111">
        <f t="shared" ref="AG338" si="620">+AG337</f>
        <v>138.97399999999999</v>
      </c>
      <c r="AH338" s="111">
        <f t="shared" ref="AH338" si="621">+AH337</f>
        <v>131.98600000000002</v>
      </c>
      <c r="AI338" s="111">
        <f t="shared" si="618"/>
        <v>138.97399999999999</v>
      </c>
      <c r="AJ338" s="111">
        <f t="shared" si="618"/>
        <v>138.97399999999999</v>
      </c>
      <c r="AK338" s="111">
        <f t="shared" ref="AK338:AL338" si="622">+AK337</f>
        <v>131.98600000000002</v>
      </c>
      <c r="AL338" s="111">
        <f t="shared" si="622"/>
        <v>138.97399999999999</v>
      </c>
      <c r="AM338" s="50"/>
      <c r="AN338" s="112">
        <f>+AN337</f>
        <v>133.77799999999999</v>
      </c>
      <c r="AO338" s="112">
        <f>+AO342</f>
        <v>144.98099999999999</v>
      </c>
      <c r="AP338" s="116"/>
      <c r="AQ338" s="118"/>
      <c r="AR338" s="177"/>
      <c r="AS338" s="175"/>
      <c r="AT338" s="178"/>
    </row>
    <row r="339" spans="1:46" s="9" customFormat="1" ht="19.5" customHeight="1" x14ac:dyDescent="0.35">
      <c r="A339" s="26"/>
      <c r="B339" s="27" t="s">
        <v>12</v>
      </c>
      <c r="C339" s="50"/>
      <c r="D339" s="51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64"/>
      <c r="V339" s="64"/>
      <c r="W339" s="50"/>
      <c r="X339" s="111"/>
      <c r="Y339" s="64"/>
      <c r="Z339" s="64"/>
      <c r="AA339" s="64"/>
      <c r="AB339" s="111"/>
      <c r="AC339" s="111"/>
      <c r="AD339" s="64"/>
      <c r="AE339" s="64"/>
      <c r="AF339" s="111"/>
      <c r="AG339" s="111"/>
      <c r="AH339" s="64"/>
      <c r="AI339" s="111"/>
      <c r="AJ339" s="111"/>
      <c r="AK339" s="64"/>
      <c r="AL339" s="111"/>
      <c r="AM339" s="50"/>
      <c r="AN339" s="112"/>
      <c r="AO339" s="112"/>
      <c r="AP339" s="116"/>
      <c r="AQ339" s="118"/>
      <c r="AR339" s="177"/>
      <c r="AS339" s="175"/>
      <c r="AT339" s="178"/>
    </row>
    <row r="340" spans="1:46" s="9" customFormat="1" ht="19.5" customHeight="1" x14ac:dyDescent="0.35">
      <c r="A340" s="26"/>
      <c r="B340" s="27" t="s">
        <v>13</v>
      </c>
      <c r="C340" s="50"/>
      <c r="D340" s="51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64"/>
      <c r="V340" s="64"/>
      <c r="W340" s="50"/>
      <c r="X340" s="111"/>
      <c r="Y340" s="64"/>
      <c r="Z340" s="64"/>
      <c r="AA340" s="64"/>
      <c r="AB340" s="111"/>
      <c r="AC340" s="111"/>
      <c r="AD340" s="64"/>
      <c r="AE340" s="64"/>
      <c r="AF340" s="111"/>
      <c r="AG340" s="111"/>
      <c r="AH340" s="64"/>
      <c r="AI340" s="111"/>
      <c r="AJ340" s="111"/>
      <c r="AK340" s="64"/>
      <c r="AL340" s="111"/>
      <c r="AM340" s="50"/>
      <c r="AN340" s="112"/>
      <c r="AO340" s="112"/>
      <c r="AP340" s="116"/>
      <c r="AQ340" s="118"/>
      <c r="AR340" s="177"/>
      <c r="AS340" s="175"/>
      <c r="AT340" s="178"/>
    </row>
    <row r="341" spans="1:46" s="9" customFormat="1" ht="15.5" x14ac:dyDescent="0.35">
      <c r="A341" s="52">
        <v>5</v>
      </c>
      <c r="B341" s="40" t="s">
        <v>99</v>
      </c>
      <c r="C341" s="50"/>
      <c r="D341" s="51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64"/>
      <c r="V341" s="64"/>
      <c r="W341" s="50"/>
      <c r="X341" s="111"/>
      <c r="Y341" s="64"/>
      <c r="Z341" s="64"/>
      <c r="AA341" s="64"/>
      <c r="AB341" s="111"/>
      <c r="AC341" s="111"/>
      <c r="AD341" s="64"/>
      <c r="AE341" s="64"/>
      <c r="AF341" s="111"/>
      <c r="AG341" s="111"/>
      <c r="AH341" s="64"/>
      <c r="AI341" s="111"/>
      <c r="AJ341" s="111"/>
      <c r="AK341" s="64"/>
      <c r="AL341" s="111"/>
      <c r="AM341" s="50"/>
      <c r="AN341" s="112"/>
      <c r="AO341" s="112"/>
      <c r="AP341" s="116"/>
      <c r="AQ341" s="118"/>
      <c r="AR341" s="177"/>
      <c r="AS341" s="175"/>
      <c r="AT341" s="178"/>
    </row>
    <row r="342" spans="1:46" s="9" customFormat="1" ht="30" x14ac:dyDescent="0.35">
      <c r="A342" s="52">
        <v>6</v>
      </c>
      <c r="B342" s="39" t="s">
        <v>101</v>
      </c>
      <c r="C342" s="50"/>
      <c r="D342" s="51"/>
      <c r="E342" s="50"/>
      <c r="F342" s="50"/>
      <c r="G342" s="50">
        <f>G346+G353</f>
        <v>110.345</v>
      </c>
      <c r="H342" s="50">
        <f>H346+H353</f>
        <v>143.8852138</v>
      </c>
      <c r="I342" s="50"/>
      <c r="J342" s="50">
        <f>J346+J353</f>
        <v>74.306999999999988</v>
      </c>
      <c r="K342" s="50">
        <f>K346+K353</f>
        <v>121.22403489999999</v>
      </c>
      <c r="L342" s="50"/>
      <c r="M342" s="50">
        <v>121.22</v>
      </c>
      <c r="N342" s="50"/>
      <c r="O342" s="50">
        <f>O346+O353</f>
        <v>83.891999999999996</v>
      </c>
      <c r="P342" s="50">
        <f>P346+P353</f>
        <v>143.85161040000003</v>
      </c>
      <c r="Q342" s="50"/>
      <c r="R342" s="50">
        <f>R346+R353</f>
        <v>138.089</v>
      </c>
      <c r="S342" s="50">
        <f>S337</f>
        <v>129.0162</v>
      </c>
      <c r="T342" s="50"/>
      <c r="U342" s="64">
        <f>+U346+U353</f>
        <v>131.078</v>
      </c>
      <c r="V342" s="64">
        <f>+V346+V353</f>
        <v>127.87153299999999</v>
      </c>
      <c r="W342" s="50"/>
      <c r="X342" s="111">
        <f>+X350+X353</f>
        <v>133.77799999999999</v>
      </c>
      <c r="Y342" s="64">
        <f>+Y346+Y353</f>
        <v>136.90047899999999</v>
      </c>
      <c r="Z342" s="64"/>
      <c r="AA342" s="64">
        <f>+AA350+AA353</f>
        <v>134.02200000000002</v>
      </c>
      <c r="AB342" s="111">
        <f>+AB350+AB353</f>
        <v>126.17206180000001</v>
      </c>
      <c r="AC342" s="111"/>
      <c r="AD342" s="111">
        <f t="shared" ref="AD342:AJ342" si="623">+AD350+AD353</f>
        <v>131.98600000000002</v>
      </c>
      <c r="AE342" s="111">
        <f t="shared" ref="AE342" si="624">+AE350+AE353</f>
        <v>131.98600000000002</v>
      </c>
      <c r="AF342" s="111">
        <f>+AF350+AF353</f>
        <v>126.17206180000001</v>
      </c>
      <c r="AG342" s="111">
        <f t="shared" ref="AG342" si="625">+AG350+AG353</f>
        <v>138.97399999999999</v>
      </c>
      <c r="AH342" s="111">
        <f t="shared" ref="AH342" si="626">+AH350+AH353</f>
        <v>131.98600000000002</v>
      </c>
      <c r="AI342" s="111">
        <f t="shared" si="623"/>
        <v>138.97399999999999</v>
      </c>
      <c r="AJ342" s="111">
        <f t="shared" si="623"/>
        <v>138.97399999999999</v>
      </c>
      <c r="AK342" s="111">
        <f t="shared" ref="AK342:AL342" si="627">+AK350+AK353</f>
        <v>131.98600000000002</v>
      </c>
      <c r="AL342" s="111">
        <f t="shared" si="627"/>
        <v>138.97399999999999</v>
      </c>
      <c r="AM342" s="50"/>
      <c r="AN342" s="112">
        <f>+AN350+AN353</f>
        <v>133.77799999999999</v>
      </c>
      <c r="AO342" s="112">
        <f t="shared" ref="AO342" si="628">AO346+AO353</f>
        <v>144.98099999999999</v>
      </c>
      <c r="AP342" s="116"/>
      <c r="AQ342" s="118"/>
      <c r="AR342" s="177"/>
      <c r="AS342" s="175"/>
      <c r="AT342" s="178"/>
    </row>
    <row r="343" spans="1:46" s="9" customFormat="1" ht="19.5" customHeight="1" x14ac:dyDescent="0.35">
      <c r="A343" s="53"/>
      <c r="B343" s="40" t="s">
        <v>11</v>
      </c>
      <c r="C343" s="50"/>
      <c r="D343" s="51"/>
      <c r="E343" s="50"/>
      <c r="F343" s="50"/>
      <c r="G343" s="50"/>
      <c r="H343" s="50"/>
      <c r="I343" s="50"/>
      <c r="J343" s="50"/>
      <c r="K343" s="50"/>
      <c r="L343" s="50"/>
      <c r="M343" s="50">
        <f>M342</f>
        <v>121.22</v>
      </c>
      <c r="N343" s="50"/>
      <c r="O343" s="50"/>
      <c r="P343" s="50">
        <f>P342</f>
        <v>143.85161040000003</v>
      </c>
      <c r="Q343" s="50"/>
      <c r="R343" s="50">
        <f>R342</f>
        <v>138.089</v>
      </c>
      <c r="S343" s="50">
        <f>S342</f>
        <v>129.0162</v>
      </c>
      <c r="T343" s="50"/>
      <c r="U343" s="64"/>
      <c r="V343" s="64"/>
      <c r="W343" s="50"/>
      <c r="X343" s="111">
        <f>X342</f>
        <v>133.77799999999999</v>
      </c>
      <c r="Y343" s="64"/>
      <c r="Z343" s="64"/>
      <c r="AA343" s="64">
        <f>AA342</f>
        <v>134.02200000000002</v>
      </c>
      <c r="AB343" s="111">
        <f>AB342</f>
        <v>126.17206180000001</v>
      </c>
      <c r="AC343" s="111"/>
      <c r="AD343" s="111">
        <f t="shared" ref="AD343:AJ343" si="629">AD342</f>
        <v>131.98600000000002</v>
      </c>
      <c r="AE343" s="111">
        <f t="shared" ref="AE343" si="630">AE342</f>
        <v>131.98600000000002</v>
      </c>
      <c r="AF343" s="111">
        <f>AF342</f>
        <v>126.17206180000001</v>
      </c>
      <c r="AG343" s="111">
        <f t="shared" ref="AG343" si="631">AG342</f>
        <v>138.97399999999999</v>
      </c>
      <c r="AH343" s="111">
        <f t="shared" ref="AH343" si="632">AH342</f>
        <v>131.98600000000002</v>
      </c>
      <c r="AI343" s="111">
        <f t="shared" si="629"/>
        <v>138.97399999999999</v>
      </c>
      <c r="AJ343" s="111">
        <f t="shared" si="629"/>
        <v>138.97399999999999</v>
      </c>
      <c r="AK343" s="111">
        <f t="shared" ref="AK343:AL343" si="633">AK342</f>
        <v>131.98600000000002</v>
      </c>
      <c r="AL343" s="111">
        <f t="shared" si="633"/>
        <v>138.97399999999999</v>
      </c>
      <c r="AM343" s="50"/>
      <c r="AN343" s="112">
        <f>AN342</f>
        <v>133.77799999999999</v>
      </c>
      <c r="AO343" s="112">
        <f>AO342</f>
        <v>144.98099999999999</v>
      </c>
      <c r="AP343" s="116"/>
      <c r="AQ343" s="118"/>
      <c r="AR343" s="177"/>
      <c r="AS343" s="175"/>
      <c r="AT343" s="178"/>
    </row>
    <row r="344" spans="1:46" s="9" customFormat="1" ht="19.5" customHeight="1" x14ac:dyDescent="0.35">
      <c r="A344" s="53"/>
      <c r="B344" s="40" t="s">
        <v>95</v>
      </c>
      <c r="C344" s="50"/>
      <c r="D344" s="51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64"/>
      <c r="V344" s="64"/>
      <c r="W344" s="50"/>
      <c r="X344" s="111"/>
      <c r="Y344" s="64"/>
      <c r="Z344" s="64"/>
      <c r="AA344" s="64"/>
      <c r="AB344" s="111"/>
      <c r="AC344" s="111"/>
      <c r="AD344" s="64"/>
      <c r="AE344" s="64"/>
      <c r="AF344" s="111"/>
      <c r="AG344" s="111"/>
      <c r="AH344" s="64"/>
      <c r="AI344" s="111"/>
      <c r="AJ344" s="111"/>
      <c r="AK344" s="64"/>
      <c r="AL344" s="111"/>
      <c r="AM344" s="50"/>
      <c r="AN344" s="112"/>
      <c r="AO344" s="112"/>
      <c r="AP344" s="116"/>
      <c r="AQ344" s="118"/>
      <c r="AR344" s="177"/>
      <c r="AS344" s="175"/>
      <c r="AT344" s="178"/>
    </row>
    <row r="345" spans="1:46" s="9" customFormat="1" ht="19.5" customHeight="1" x14ac:dyDescent="0.35">
      <c r="A345" s="53"/>
      <c r="B345" s="40" t="s">
        <v>78</v>
      </c>
      <c r="C345" s="50"/>
      <c r="D345" s="51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64"/>
      <c r="V345" s="64"/>
      <c r="W345" s="50"/>
      <c r="X345" s="111"/>
      <c r="Y345" s="64"/>
      <c r="Z345" s="64"/>
      <c r="AA345" s="64"/>
      <c r="AB345" s="111"/>
      <c r="AC345" s="111"/>
      <c r="AD345" s="64"/>
      <c r="AE345" s="64"/>
      <c r="AF345" s="111"/>
      <c r="AG345" s="111"/>
      <c r="AH345" s="64"/>
      <c r="AI345" s="111"/>
      <c r="AJ345" s="111"/>
      <c r="AK345" s="64"/>
      <c r="AL345" s="111"/>
      <c r="AM345" s="50"/>
      <c r="AN345" s="112"/>
      <c r="AO345" s="112"/>
      <c r="AP345" s="116"/>
      <c r="AQ345" s="118"/>
      <c r="AR345" s="177"/>
      <c r="AS345" s="175"/>
      <c r="AT345" s="178"/>
    </row>
    <row r="346" spans="1:46" s="9" customFormat="1" ht="19.5" customHeight="1" x14ac:dyDescent="0.35">
      <c r="A346" s="52">
        <v>7</v>
      </c>
      <c r="B346" s="39" t="s">
        <v>111</v>
      </c>
      <c r="C346" s="50"/>
      <c r="D346" s="51"/>
      <c r="E346" s="50"/>
      <c r="F346" s="50"/>
      <c r="G346" s="50">
        <v>9.9640000000000004</v>
      </c>
      <c r="H346" s="50">
        <v>18.352571600000001</v>
      </c>
      <c r="I346" s="50"/>
      <c r="J346" s="50">
        <v>10.532999999999999</v>
      </c>
      <c r="K346" s="50">
        <v>11.829714900000001</v>
      </c>
      <c r="L346" s="50"/>
      <c r="M346" s="50">
        <v>11.83</v>
      </c>
      <c r="N346" s="50"/>
      <c r="O346" s="50">
        <v>8.5229999999999997</v>
      </c>
      <c r="P346" s="50">
        <v>15.665523500000001</v>
      </c>
      <c r="Q346" s="50"/>
      <c r="R346" s="50">
        <f>12276/1000</f>
        <v>12.276</v>
      </c>
      <c r="S346" s="50">
        <v>15.3566915</v>
      </c>
      <c r="T346" s="50"/>
      <c r="U346" s="64">
        <v>13.816000000000001</v>
      </c>
      <c r="V346" s="64">
        <f>8662.6855/1000</f>
        <v>8.6626855000000003</v>
      </c>
      <c r="W346" s="50"/>
      <c r="X346" s="111">
        <f>13708/1000</f>
        <v>13.708</v>
      </c>
      <c r="Y346" s="64">
        <f>14858.4898/1000</f>
        <v>14.858489799999999</v>
      </c>
      <c r="Z346" s="64"/>
      <c r="AA346" s="64">
        <f>10800/1000</f>
        <v>10.8</v>
      </c>
      <c r="AB346" s="111">
        <f>9431.8746/1000</f>
        <v>9.4318745999999987</v>
      </c>
      <c r="AC346" s="111"/>
      <c r="AD346" s="64">
        <f>10800/1000</f>
        <v>10.8</v>
      </c>
      <c r="AE346" s="64">
        <f>10800/1000</f>
        <v>10.8</v>
      </c>
      <c r="AF346" s="111">
        <f>9431.8746/1000</f>
        <v>9.4318745999999987</v>
      </c>
      <c r="AG346" s="64">
        <f>19104/1000</f>
        <v>19.103999999999999</v>
      </c>
      <c r="AH346" s="64">
        <f>10800/1000</f>
        <v>10.8</v>
      </c>
      <c r="AI346" s="64">
        <f>19104/1000</f>
        <v>19.103999999999999</v>
      </c>
      <c r="AJ346" s="64">
        <f>19104/1000</f>
        <v>19.103999999999999</v>
      </c>
      <c r="AK346" s="64">
        <f>10800/1000</f>
        <v>10.8</v>
      </c>
      <c r="AL346" s="64">
        <f>19104/1000</f>
        <v>19.103999999999999</v>
      </c>
      <c r="AM346" s="50"/>
      <c r="AN346" s="112">
        <v>13.708</v>
      </c>
      <c r="AO346" s="112">
        <v>21.759</v>
      </c>
      <c r="AP346" s="116"/>
      <c r="AQ346" s="118"/>
      <c r="AR346" s="177"/>
      <c r="AS346" s="175"/>
      <c r="AT346" s="178"/>
    </row>
    <row r="347" spans="1:46" s="9" customFormat="1" ht="19.5" customHeight="1" x14ac:dyDescent="0.35">
      <c r="A347" s="53"/>
      <c r="B347" s="41" t="s">
        <v>112</v>
      </c>
      <c r="C347" s="50"/>
      <c r="D347" s="51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64"/>
      <c r="V347" s="64"/>
      <c r="W347" s="50"/>
      <c r="X347" s="111"/>
      <c r="Y347" s="64"/>
      <c r="Z347" s="64"/>
      <c r="AA347" s="64"/>
      <c r="AB347" s="111"/>
      <c r="AC347" s="111"/>
      <c r="AD347" s="64"/>
      <c r="AE347" s="64"/>
      <c r="AF347" s="111"/>
      <c r="AG347" s="111"/>
      <c r="AH347" s="64"/>
      <c r="AI347" s="111"/>
      <c r="AJ347" s="111"/>
      <c r="AK347" s="64"/>
      <c r="AL347" s="111"/>
      <c r="AM347" s="50"/>
      <c r="AN347" s="112"/>
      <c r="AO347" s="112"/>
      <c r="AP347" s="116"/>
      <c r="AQ347" s="118"/>
      <c r="AR347" s="177"/>
      <c r="AS347" s="175"/>
      <c r="AT347" s="178"/>
    </row>
    <row r="348" spans="1:46" s="9" customFormat="1" ht="19.5" customHeight="1" x14ac:dyDescent="0.35">
      <c r="A348" s="53"/>
      <c r="B348" s="41" t="s">
        <v>113</v>
      </c>
      <c r="C348" s="50"/>
      <c r="D348" s="51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64"/>
      <c r="V348" s="64"/>
      <c r="W348" s="50"/>
      <c r="X348" s="111"/>
      <c r="Y348" s="64"/>
      <c r="Z348" s="64"/>
      <c r="AA348" s="64"/>
      <c r="AB348" s="111"/>
      <c r="AC348" s="111"/>
      <c r="AD348" s="64"/>
      <c r="AE348" s="64"/>
      <c r="AF348" s="111"/>
      <c r="AG348" s="111"/>
      <c r="AH348" s="64"/>
      <c r="AI348" s="111"/>
      <c r="AJ348" s="111"/>
      <c r="AK348" s="64"/>
      <c r="AL348" s="111"/>
      <c r="AM348" s="50"/>
      <c r="AN348" s="112"/>
      <c r="AO348" s="112"/>
      <c r="AP348" s="116"/>
      <c r="AQ348" s="118"/>
      <c r="AR348" s="177"/>
      <c r="AS348" s="175"/>
      <c r="AT348" s="178"/>
    </row>
    <row r="349" spans="1:46" s="9" customFormat="1" ht="19.5" customHeight="1" x14ac:dyDescent="0.35">
      <c r="A349" s="53"/>
      <c r="B349" s="41" t="s">
        <v>114</v>
      </c>
      <c r="C349" s="50"/>
      <c r="D349" s="51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64">
        <f>U346/U342*100</f>
        <v>10.540288988236012</v>
      </c>
      <c r="V349" s="64">
        <f>V346/V342*100</f>
        <v>6.7745222855817344</v>
      </c>
      <c r="W349" s="50"/>
      <c r="X349" s="111"/>
      <c r="Y349" s="64">
        <f>Y346/Y342*100</f>
        <v>10.853497305878674</v>
      </c>
      <c r="Z349" s="64"/>
      <c r="AA349" s="64"/>
      <c r="AB349" s="111"/>
      <c r="AC349" s="111"/>
      <c r="AD349" s="64"/>
      <c r="AE349" s="64"/>
      <c r="AF349" s="111"/>
      <c r="AG349" s="111">
        <f t="shared" ref="AG349" si="634">AG346/AG342*100</f>
        <v>13.746456171658009</v>
      </c>
      <c r="AH349" s="64"/>
      <c r="AI349" s="111">
        <f t="shared" ref="AI349" si="635">AI346/AI342*100</f>
        <v>13.746456171658009</v>
      </c>
      <c r="AJ349" s="111">
        <f t="shared" ref="AJ349:AL349" si="636">AJ346/AJ342*100</f>
        <v>13.746456171658009</v>
      </c>
      <c r="AK349" s="64"/>
      <c r="AL349" s="111">
        <f t="shared" si="636"/>
        <v>13.746456171658009</v>
      </c>
      <c r="AM349" s="50"/>
      <c r="AN349" s="112"/>
      <c r="AO349" s="112"/>
      <c r="AP349" s="116"/>
      <c r="AQ349" s="118"/>
      <c r="AR349" s="177"/>
      <c r="AS349" s="175"/>
      <c r="AT349" s="178"/>
    </row>
    <row r="350" spans="1:46" s="9" customFormat="1" ht="19.5" customHeight="1" x14ac:dyDescent="0.35">
      <c r="A350" s="53"/>
      <c r="B350" s="40" t="s">
        <v>11</v>
      </c>
      <c r="C350" s="50"/>
      <c r="D350" s="51"/>
      <c r="E350" s="50"/>
      <c r="F350" s="50"/>
      <c r="G350" s="50"/>
      <c r="H350" s="50"/>
      <c r="I350" s="50"/>
      <c r="J350" s="50"/>
      <c r="K350" s="50"/>
      <c r="L350" s="50"/>
      <c r="M350" s="50">
        <f>M346</f>
        <v>11.83</v>
      </c>
      <c r="N350" s="50"/>
      <c r="O350" s="50"/>
      <c r="P350" s="50">
        <f>P346</f>
        <v>15.665523500000001</v>
      </c>
      <c r="Q350" s="50"/>
      <c r="R350" s="50">
        <f>R346</f>
        <v>12.276</v>
      </c>
      <c r="S350" s="50">
        <f>S346</f>
        <v>15.3566915</v>
      </c>
      <c r="T350" s="50"/>
      <c r="U350" s="64"/>
      <c r="V350" s="64"/>
      <c r="W350" s="50"/>
      <c r="X350" s="111">
        <f>X346</f>
        <v>13.708</v>
      </c>
      <c r="Y350" s="64"/>
      <c r="Z350" s="64"/>
      <c r="AA350" s="64">
        <f>AA346</f>
        <v>10.8</v>
      </c>
      <c r="AB350" s="111">
        <f>AB346</f>
        <v>9.4318745999999987</v>
      </c>
      <c r="AC350" s="111"/>
      <c r="AD350" s="111">
        <f t="shared" ref="AD350:AJ350" si="637">AD346</f>
        <v>10.8</v>
      </c>
      <c r="AE350" s="111">
        <f t="shared" ref="AE350" si="638">AE346</f>
        <v>10.8</v>
      </c>
      <c r="AF350" s="111">
        <f>AF346</f>
        <v>9.4318745999999987</v>
      </c>
      <c r="AG350" s="111">
        <f t="shared" ref="AG350" si="639">AG346</f>
        <v>19.103999999999999</v>
      </c>
      <c r="AH350" s="111">
        <f t="shared" ref="AH350" si="640">AH346</f>
        <v>10.8</v>
      </c>
      <c r="AI350" s="111">
        <f t="shared" si="637"/>
        <v>19.103999999999999</v>
      </c>
      <c r="AJ350" s="111">
        <f t="shared" si="637"/>
        <v>19.103999999999999</v>
      </c>
      <c r="AK350" s="111">
        <f t="shared" ref="AK350:AL350" si="641">AK346</f>
        <v>10.8</v>
      </c>
      <c r="AL350" s="111">
        <f t="shared" si="641"/>
        <v>19.103999999999999</v>
      </c>
      <c r="AM350" s="50"/>
      <c r="AN350" s="112">
        <f>AN346</f>
        <v>13.708</v>
      </c>
      <c r="AO350" s="112">
        <f>AO346</f>
        <v>21.759</v>
      </c>
      <c r="AP350" s="116"/>
      <c r="AQ350" s="118"/>
      <c r="AR350" s="177"/>
      <c r="AS350" s="175"/>
      <c r="AT350" s="178"/>
    </row>
    <row r="351" spans="1:46" s="9" customFormat="1" ht="19.5" customHeight="1" x14ac:dyDescent="0.35">
      <c r="A351" s="53"/>
      <c r="B351" s="40" t="s">
        <v>95</v>
      </c>
      <c r="C351" s="50"/>
      <c r="D351" s="51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64"/>
      <c r="V351" s="64"/>
      <c r="W351" s="50"/>
      <c r="X351" s="111"/>
      <c r="Y351" s="64"/>
      <c r="Z351" s="64"/>
      <c r="AA351" s="64"/>
      <c r="AB351" s="111"/>
      <c r="AC351" s="111"/>
      <c r="AD351" s="64"/>
      <c r="AE351" s="64"/>
      <c r="AF351" s="111"/>
      <c r="AG351" s="111"/>
      <c r="AH351" s="64"/>
      <c r="AI351" s="111"/>
      <c r="AJ351" s="111"/>
      <c r="AK351" s="64"/>
      <c r="AL351" s="111"/>
      <c r="AM351" s="50"/>
      <c r="AN351" s="112"/>
      <c r="AO351" s="112"/>
      <c r="AP351" s="116"/>
      <c r="AQ351" s="118"/>
      <c r="AR351" s="177"/>
      <c r="AS351" s="175"/>
      <c r="AT351" s="178"/>
    </row>
    <row r="352" spans="1:46" s="9" customFormat="1" ht="19.5" customHeight="1" x14ac:dyDescent="0.35">
      <c r="A352" s="53"/>
      <c r="B352" s="40" t="s">
        <v>78</v>
      </c>
      <c r="C352" s="50"/>
      <c r="D352" s="51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64"/>
      <c r="V352" s="64"/>
      <c r="W352" s="50"/>
      <c r="X352" s="111"/>
      <c r="Y352" s="64"/>
      <c r="Z352" s="64"/>
      <c r="AA352" s="64"/>
      <c r="AB352" s="111"/>
      <c r="AC352" s="111"/>
      <c r="AD352" s="64"/>
      <c r="AE352" s="64"/>
      <c r="AF352" s="111"/>
      <c r="AG352" s="111"/>
      <c r="AH352" s="64"/>
      <c r="AI352" s="111"/>
      <c r="AJ352" s="111"/>
      <c r="AK352" s="64"/>
      <c r="AL352" s="111"/>
      <c r="AM352" s="50"/>
      <c r="AN352" s="112"/>
      <c r="AO352" s="112"/>
      <c r="AP352" s="116"/>
      <c r="AQ352" s="118"/>
      <c r="AR352" s="177"/>
      <c r="AS352" s="175"/>
      <c r="AT352" s="178"/>
    </row>
    <row r="353" spans="1:46" s="9" customFormat="1" ht="30" x14ac:dyDescent="0.35">
      <c r="A353" s="52">
        <v>8</v>
      </c>
      <c r="B353" s="39" t="s">
        <v>115</v>
      </c>
      <c r="C353" s="50"/>
      <c r="D353" s="51"/>
      <c r="E353" s="50"/>
      <c r="F353" s="50"/>
      <c r="G353" s="50">
        <f>G357+G358+G360+G361+G362</f>
        <v>100.381</v>
      </c>
      <c r="H353" s="50">
        <f>H357+H358+H360+H361+H362</f>
        <v>125.5326422</v>
      </c>
      <c r="I353" s="50"/>
      <c r="J353" s="50">
        <f>J357+J358+J360+J361+J362</f>
        <v>63.773999999999994</v>
      </c>
      <c r="K353" s="50">
        <f>K357+K358+K360+K361+K362</f>
        <v>109.39431999999999</v>
      </c>
      <c r="L353" s="50"/>
      <c r="M353" s="50">
        <f>M357+M358+M360+M361+M362</f>
        <v>109.39</v>
      </c>
      <c r="N353" s="50"/>
      <c r="O353" s="50">
        <f>O357+O358+O360+O361+O362</f>
        <v>75.369</v>
      </c>
      <c r="P353" s="50">
        <f>P357+P358+P360+P361+P362</f>
        <v>128.18608690000002</v>
      </c>
      <c r="Q353" s="50"/>
      <c r="R353" s="50">
        <f>R357+R358+R361+R360+R362</f>
        <v>125.813</v>
      </c>
      <c r="S353" s="50">
        <f>S357+S358+S361+S360+S362</f>
        <v>113.65950850000002</v>
      </c>
      <c r="T353" s="50"/>
      <c r="U353" s="64">
        <f t="shared" ref="U353:V353" si="642">U357+U358+U360+U361+U362</f>
        <v>117.262</v>
      </c>
      <c r="V353" s="64">
        <f t="shared" si="642"/>
        <v>119.20884749999999</v>
      </c>
      <c r="W353" s="50"/>
      <c r="X353" s="111">
        <f>+X357+X358+X360+X361+X362</f>
        <v>120.07</v>
      </c>
      <c r="Y353" s="64">
        <f t="shared" ref="Y353" si="643">Y357+Y358+Y360+Y361+Y362</f>
        <v>122.04198919999999</v>
      </c>
      <c r="Z353" s="64"/>
      <c r="AA353" s="64">
        <f>+AA357+AA358+AA360+AA361+AA362</f>
        <v>123.22200000000001</v>
      </c>
      <c r="AB353" s="111">
        <f>+AB357+AB358+AB360+AB361+AB362</f>
        <v>116.74018720000001</v>
      </c>
      <c r="AC353" s="111"/>
      <c r="AD353" s="111">
        <f t="shared" ref="AD353:AJ353" si="644">+AD357+AD358+AD360+AD361+AD362</f>
        <v>121.18600000000001</v>
      </c>
      <c r="AE353" s="111">
        <f t="shared" ref="AE353" si="645">+AE357+AE358+AE360+AE361+AE362</f>
        <v>121.18600000000001</v>
      </c>
      <c r="AF353" s="111">
        <f>+AF357+AF358+AF360+AF361+AF362</f>
        <v>116.74018720000001</v>
      </c>
      <c r="AG353" s="111">
        <f t="shared" ref="AG353" si="646">+AG357+AG358+AG360+AG361+AG362</f>
        <v>119.87</v>
      </c>
      <c r="AH353" s="111">
        <f t="shared" ref="AH353" si="647">+AH357+AH358+AH360+AH361+AH362</f>
        <v>121.18600000000001</v>
      </c>
      <c r="AI353" s="111">
        <f t="shared" si="644"/>
        <v>119.87</v>
      </c>
      <c r="AJ353" s="111">
        <f t="shared" si="644"/>
        <v>119.87</v>
      </c>
      <c r="AK353" s="111">
        <f t="shared" ref="AK353:AL353" si="648">+AK357+AK358+AK360+AK361+AK362</f>
        <v>121.18600000000001</v>
      </c>
      <c r="AL353" s="111">
        <f t="shared" si="648"/>
        <v>119.87</v>
      </c>
      <c r="AM353" s="50"/>
      <c r="AN353" s="112">
        <f>+AN357+AN358+AN360+AN361+AN362</f>
        <v>120.07</v>
      </c>
      <c r="AO353" s="112">
        <f t="shared" ref="AO353" si="649">AO357+AO358+AO361+AO360+AO362</f>
        <v>123.22200000000001</v>
      </c>
      <c r="AP353" s="116"/>
      <c r="AQ353" s="118"/>
      <c r="AR353" s="177"/>
      <c r="AS353" s="175"/>
      <c r="AT353" s="178"/>
    </row>
    <row r="354" spans="1:46" s="9" customFormat="1" ht="19.5" customHeight="1" x14ac:dyDescent="0.35">
      <c r="A354" s="54"/>
      <c r="B354" s="40" t="s">
        <v>11</v>
      </c>
      <c r="C354" s="50"/>
      <c r="D354" s="51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64"/>
      <c r="V354" s="64"/>
      <c r="W354" s="50"/>
      <c r="X354" s="111"/>
      <c r="Y354" s="64"/>
      <c r="Z354" s="64"/>
      <c r="AA354" s="64"/>
      <c r="AB354" s="111"/>
      <c r="AC354" s="111"/>
      <c r="AD354" s="64"/>
      <c r="AE354" s="64"/>
      <c r="AF354" s="111"/>
      <c r="AG354" s="111"/>
      <c r="AH354" s="64"/>
      <c r="AI354" s="111"/>
      <c r="AJ354" s="111"/>
      <c r="AK354" s="64"/>
      <c r="AL354" s="111"/>
      <c r="AM354" s="50"/>
      <c r="AN354" s="112"/>
      <c r="AO354" s="112"/>
      <c r="AP354" s="116"/>
      <c r="AQ354" s="118"/>
      <c r="AR354" s="177"/>
      <c r="AS354" s="175"/>
      <c r="AT354" s="178"/>
    </row>
    <row r="355" spans="1:46" s="9" customFormat="1" ht="19.5" customHeight="1" x14ac:dyDescent="0.35">
      <c r="A355" s="54"/>
      <c r="B355" s="40" t="s">
        <v>95</v>
      </c>
      <c r="C355" s="50"/>
      <c r="D355" s="51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64"/>
      <c r="V355" s="64"/>
      <c r="W355" s="50"/>
      <c r="X355" s="111"/>
      <c r="Y355" s="64"/>
      <c r="Z355" s="64"/>
      <c r="AA355" s="64"/>
      <c r="AB355" s="111"/>
      <c r="AC355" s="111"/>
      <c r="AD355" s="64"/>
      <c r="AE355" s="64"/>
      <c r="AF355" s="111"/>
      <c r="AG355" s="111"/>
      <c r="AH355" s="64"/>
      <c r="AI355" s="111"/>
      <c r="AJ355" s="111"/>
      <c r="AK355" s="64"/>
      <c r="AL355" s="111"/>
      <c r="AM355" s="50"/>
      <c r="AN355" s="112"/>
      <c r="AO355" s="112"/>
      <c r="AP355" s="116"/>
      <c r="AQ355" s="118"/>
      <c r="AR355" s="177"/>
      <c r="AS355" s="175"/>
      <c r="AT355" s="178"/>
    </row>
    <row r="356" spans="1:46" s="9" customFormat="1" ht="19.5" customHeight="1" x14ac:dyDescent="0.35">
      <c r="A356" s="54"/>
      <c r="B356" s="40" t="s">
        <v>78</v>
      </c>
      <c r="C356" s="50"/>
      <c r="D356" s="51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64"/>
      <c r="V356" s="64"/>
      <c r="W356" s="50"/>
      <c r="X356" s="111"/>
      <c r="Y356" s="64"/>
      <c r="Z356" s="64"/>
      <c r="AA356" s="64"/>
      <c r="AB356" s="111"/>
      <c r="AC356" s="111"/>
      <c r="AD356" s="64"/>
      <c r="AE356" s="64"/>
      <c r="AF356" s="111"/>
      <c r="AG356" s="111"/>
      <c r="AH356" s="64"/>
      <c r="AI356" s="111"/>
      <c r="AJ356" s="111"/>
      <c r="AK356" s="64"/>
      <c r="AL356" s="111"/>
      <c r="AM356" s="50"/>
      <c r="AN356" s="112"/>
      <c r="AO356" s="112"/>
      <c r="AP356" s="116"/>
      <c r="AQ356" s="118"/>
      <c r="AR356" s="177"/>
      <c r="AS356" s="175"/>
      <c r="AT356" s="178"/>
    </row>
    <row r="357" spans="1:46" s="9" customFormat="1" ht="19.5" customHeight="1" x14ac:dyDescent="0.35">
      <c r="A357" s="54"/>
      <c r="B357" s="40" t="s">
        <v>135</v>
      </c>
      <c r="C357" s="50"/>
      <c r="D357" s="51"/>
      <c r="E357" s="50"/>
      <c r="F357" s="50"/>
      <c r="G357" s="50">
        <v>19.614000000000001</v>
      </c>
      <c r="H357" s="50">
        <f>19.297895-0.0000224</f>
        <v>19.297872600000002</v>
      </c>
      <c r="I357" s="50"/>
      <c r="J357" s="50">
        <v>24.047999999999998</v>
      </c>
      <c r="K357" s="50">
        <v>17.525223199999999</v>
      </c>
      <c r="L357" s="50"/>
      <c r="M357" s="50">
        <v>17.53</v>
      </c>
      <c r="N357" s="50"/>
      <c r="O357" s="50">
        <v>15.237</v>
      </c>
      <c r="P357" s="50">
        <f>17.8989338-0.729163</f>
        <v>17.169770799999998</v>
      </c>
      <c r="Q357" s="50"/>
      <c r="R357" s="50">
        <f>18380/1000</f>
        <v>18.38</v>
      </c>
      <c r="S357" s="50">
        <f>16323.4403/1000</f>
        <v>16.323440300000001</v>
      </c>
      <c r="T357" s="50"/>
      <c r="U357" s="64">
        <v>17.047000000000001</v>
      </c>
      <c r="V357" s="64">
        <f>18265.942/1000</f>
        <v>18.265941999999999</v>
      </c>
      <c r="W357" s="50"/>
      <c r="X357" s="111">
        <f>18385/1000</f>
        <v>18.385000000000002</v>
      </c>
      <c r="Y357" s="64">
        <f>18611.5477/1000</f>
        <v>18.611547699999999</v>
      </c>
      <c r="Z357" s="64"/>
      <c r="AA357" s="64">
        <f>18604/1000</f>
        <v>18.603999999999999</v>
      </c>
      <c r="AB357" s="111">
        <f>17684.6329/1000</f>
        <v>17.6846329</v>
      </c>
      <c r="AC357" s="111"/>
      <c r="AD357" s="64">
        <f>18227/1000</f>
        <v>18.227</v>
      </c>
      <c r="AE357" s="64">
        <f>18227/1000</f>
        <v>18.227</v>
      </c>
      <c r="AF357" s="111">
        <f>17684.6329/1000</f>
        <v>17.6846329</v>
      </c>
      <c r="AG357" s="111">
        <f>18149/1000</f>
        <v>18.149000000000001</v>
      </c>
      <c r="AH357" s="64">
        <f>18227/1000</f>
        <v>18.227</v>
      </c>
      <c r="AI357" s="111">
        <f>18149/1000</f>
        <v>18.149000000000001</v>
      </c>
      <c r="AJ357" s="111">
        <f>18149/1000</f>
        <v>18.149000000000001</v>
      </c>
      <c r="AK357" s="64">
        <f>18227/1000</f>
        <v>18.227</v>
      </c>
      <c r="AL357" s="111">
        <f>18149/1000</f>
        <v>18.149000000000001</v>
      </c>
      <c r="AM357" s="50"/>
      <c r="AN357" s="112">
        <v>18.385000000000002</v>
      </c>
      <c r="AO357" s="112">
        <v>18.603999999999999</v>
      </c>
      <c r="AP357" s="116"/>
      <c r="AQ357" s="118"/>
      <c r="AR357" s="177"/>
      <c r="AS357" s="175"/>
      <c r="AT357" s="178"/>
    </row>
    <row r="358" spans="1:46" s="9" customFormat="1" ht="19.5" customHeight="1" x14ac:dyDescent="0.35">
      <c r="A358" s="55" t="s">
        <v>116</v>
      </c>
      <c r="B358" s="40" t="s">
        <v>119</v>
      </c>
      <c r="C358" s="50"/>
      <c r="D358" s="51"/>
      <c r="E358" s="50"/>
      <c r="F358" s="50"/>
      <c r="G358" s="50">
        <v>7.4740000000000002</v>
      </c>
      <c r="H358" s="50">
        <f>11.0733235+0.1181743</f>
        <v>11.1914978</v>
      </c>
      <c r="I358" s="50"/>
      <c r="J358" s="50">
        <v>3.67</v>
      </c>
      <c r="K358" s="50">
        <v>7.6827762000000002</v>
      </c>
      <c r="L358" s="50"/>
      <c r="M358" s="50">
        <v>7.68</v>
      </c>
      <c r="N358" s="50"/>
      <c r="O358" s="50">
        <v>6.0209999999999999</v>
      </c>
      <c r="P358" s="50">
        <f>9.8177335+0.457613</f>
        <v>10.275346499999999</v>
      </c>
      <c r="Q358" s="50"/>
      <c r="R358" s="50">
        <f>10374/1000</f>
        <v>10.374000000000001</v>
      </c>
      <c r="S358" s="50">
        <f>8409.396/1000</f>
        <v>8.409396000000001</v>
      </c>
      <c r="T358" s="50"/>
      <c r="U358" s="64">
        <v>9.6140000000000008</v>
      </c>
      <c r="V358" s="64">
        <f>(8921.5081+469.4592)/1000</f>
        <v>9.390967299999998</v>
      </c>
      <c r="W358" s="50"/>
      <c r="X358" s="111">
        <f>9077/1000</f>
        <v>9.077</v>
      </c>
      <c r="Y358" s="64">
        <f>(8950.3971+381.8245)/1000</f>
        <v>9.3322216000000004</v>
      </c>
      <c r="Z358" s="64"/>
      <c r="AA358" s="64">
        <f>9566/1000</f>
        <v>9.5660000000000007</v>
      </c>
      <c r="AB358" s="111">
        <f>(8641.4711+328.895)/1000</f>
        <v>8.9703661000000015</v>
      </c>
      <c r="AC358" s="111"/>
      <c r="AD358" s="64">
        <f>9367/1000</f>
        <v>9.3670000000000009</v>
      </c>
      <c r="AE358" s="64">
        <f>9367/1000</f>
        <v>9.3670000000000009</v>
      </c>
      <c r="AF358" s="111">
        <f>(8641.4711+328.895)/1000</f>
        <v>8.9703661000000015</v>
      </c>
      <c r="AG358" s="111">
        <f>9380/1000</f>
        <v>9.3800000000000008</v>
      </c>
      <c r="AH358" s="64">
        <f>9367/1000</f>
        <v>9.3670000000000009</v>
      </c>
      <c r="AI358" s="111">
        <f>9380/1000</f>
        <v>9.3800000000000008</v>
      </c>
      <c r="AJ358" s="111">
        <f>9380/1000</f>
        <v>9.3800000000000008</v>
      </c>
      <c r="AK358" s="64">
        <f>9367/1000</f>
        <v>9.3670000000000009</v>
      </c>
      <c r="AL358" s="111">
        <f>9380/1000</f>
        <v>9.3800000000000008</v>
      </c>
      <c r="AM358" s="50"/>
      <c r="AN358" s="112">
        <v>9.077</v>
      </c>
      <c r="AO358" s="112">
        <v>9.5660000000000007</v>
      </c>
      <c r="AP358" s="116"/>
      <c r="AQ358" s="118"/>
      <c r="AR358" s="177"/>
      <c r="AS358" s="175"/>
      <c r="AT358" s="178"/>
    </row>
    <row r="359" spans="1:46" s="9" customFormat="1" ht="19.5" customHeight="1" x14ac:dyDescent="0.35">
      <c r="A359" s="55" t="s">
        <v>118</v>
      </c>
      <c r="B359" s="40" t="s">
        <v>121</v>
      </c>
      <c r="C359" s="50"/>
      <c r="D359" s="51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64"/>
      <c r="V359" s="64"/>
      <c r="W359" s="50"/>
      <c r="X359" s="111"/>
      <c r="Y359" s="64"/>
      <c r="Z359" s="64"/>
      <c r="AA359" s="64"/>
      <c r="AB359" s="111"/>
      <c r="AC359" s="111"/>
      <c r="AD359" s="64"/>
      <c r="AE359" s="64"/>
      <c r="AF359" s="111"/>
      <c r="AG359" s="111"/>
      <c r="AH359" s="64"/>
      <c r="AI359" s="111"/>
      <c r="AJ359" s="111"/>
      <c r="AK359" s="64"/>
      <c r="AL359" s="111"/>
      <c r="AM359" s="50"/>
      <c r="AN359" s="112"/>
      <c r="AO359" s="112"/>
      <c r="AP359" s="116"/>
      <c r="AQ359" s="118"/>
      <c r="AR359" s="177"/>
      <c r="AS359" s="175"/>
      <c r="AT359" s="178"/>
    </row>
    <row r="360" spans="1:46" s="9" customFormat="1" ht="19.5" customHeight="1" x14ac:dyDescent="0.35">
      <c r="A360" s="55" t="s">
        <v>136</v>
      </c>
      <c r="B360" s="40" t="s">
        <v>123</v>
      </c>
      <c r="C360" s="50"/>
      <c r="D360" s="51"/>
      <c r="E360" s="50"/>
      <c r="F360" s="50"/>
      <c r="G360" s="50">
        <v>0.114</v>
      </c>
      <c r="H360" s="50">
        <v>0.11315799999999999</v>
      </c>
      <c r="I360" s="50"/>
      <c r="J360" s="50">
        <v>0.122</v>
      </c>
      <c r="K360" s="50">
        <v>0.10101549999999999</v>
      </c>
      <c r="L360" s="50"/>
      <c r="M360" s="50">
        <v>0.1</v>
      </c>
      <c r="N360" s="50"/>
      <c r="O360" s="50">
        <v>7.4999999999999997E-2</v>
      </c>
      <c r="P360" s="50">
        <v>0.12265669999999999</v>
      </c>
      <c r="Q360" s="50"/>
      <c r="R360" s="50">
        <v>0.08</v>
      </c>
      <c r="S360" s="50">
        <f>114.0914/1000</f>
        <v>0.1140914</v>
      </c>
      <c r="T360" s="50"/>
      <c r="U360" s="64">
        <v>8.2000000000000003E-2</v>
      </c>
      <c r="V360" s="64">
        <f>110.079/1000</f>
        <v>0.110079</v>
      </c>
      <c r="W360" s="50"/>
      <c r="X360" s="111">
        <f>86/1000</f>
        <v>8.5999999999999993E-2</v>
      </c>
      <c r="Y360" s="64">
        <f>119/1000</f>
        <v>0.11899999999999999</v>
      </c>
      <c r="Z360" s="64"/>
      <c r="AA360" s="64">
        <f>104/1000</f>
        <v>0.104</v>
      </c>
      <c r="AB360" s="111">
        <f>109.8996/1000</f>
        <v>0.1098996</v>
      </c>
      <c r="AC360" s="111"/>
      <c r="AD360" s="64">
        <f>106/1000</f>
        <v>0.106</v>
      </c>
      <c r="AE360" s="64">
        <f>106/1000</f>
        <v>0.106</v>
      </c>
      <c r="AF360" s="111">
        <f>109.8996/1000</f>
        <v>0.1098996</v>
      </c>
      <c r="AG360" s="111">
        <f>97/1000</f>
        <v>9.7000000000000003E-2</v>
      </c>
      <c r="AH360" s="64">
        <f>106/1000</f>
        <v>0.106</v>
      </c>
      <c r="AI360" s="111">
        <f>97/1000</f>
        <v>9.7000000000000003E-2</v>
      </c>
      <c r="AJ360" s="111">
        <f>97/1000</f>
        <v>9.7000000000000003E-2</v>
      </c>
      <c r="AK360" s="64">
        <f>106/1000</f>
        <v>0.106</v>
      </c>
      <c r="AL360" s="111">
        <f>97/1000</f>
        <v>9.7000000000000003E-2</v>
      </c>
      <c r="AM360" s="50"/>
      <c r="AN360" s="112">
        <v>8.5999999999999993E-2</v>
      </c>
      <c r="AO360" s="112">
        <v>0.104</v>
      </c>
      <c r="AP360" s="116"/>
      <c r="AQ360" s="118"/>
      <c r="AR360" s="177"/>
      <c r="AS360" s="175"/>
      <c r="AT360" s="178"/>
    </row>
    <row r="361" spans="1:46" s="9" customFormat="1" ht="19.5" customHeight="1" x14ac:dyDescent="0.35">
      <c r="A361" s="55" t="s">
        <v>137</v>
      </c>
      <c r="B361" s="40" t="s">
        <v>125</v>
      </c>
      <c r="C361" s="50"/>
      <c r="D361" s="51"/>
      <c r="E361" s="50"/>
      <c r="F361" s="50"/>
      <c r="G361" s="50">
        <v>51.933</v>
      </c>
      <c r="H361" s="50">
        <f>65.6193628</f>
        <v>65.619362800000005</v>
      </c>
      <c r="I361" s="50"/>
      <c r="J361" s="50">
        <v>25.501000000000001</v>
      </c>
      <c r="K361" s="50">
        <v>59.334263499999999</v>
      </c>
      <c r="L361" s="50"/>
      <c r="M361" s="50">
        <v>59.33</v>
      </c>
      <c r="N361" s="50"/>
      <c r="O361" s="50">
        <v>37.731999999999999</v>
      </c>
      <c r="P361" s="50">
        <v>68.673449000000005</v>
      </c>
      <c r="Q361" s="50"/>
      <c r="R361" s="50">
        <f>67121/1000</f>
        <v>67.120999999999995</v>
      </c>
      <c r="S361" s="50">
        <f>61696.4446/1000</f>
        <v>61.6964446</v>
      </c>
      <c r="T361" s="50"/>
      <c r="U361" s="64">
        <f>62512/1000</f>
        <v>62.512</v>
      </c>
      <c r="V361" s="64">
        <f>64206.1123/1000</f>
        <v>64.206112300000001</v>
      </c>
      <c r="W361" s="50"/>
      <c r="X361" s="111">
        <f>64187/1000</f>
        <v>64.186999999999998</v>
      </c>
      <c r="Y361" s="64">
        <f>64374/1000</f>
        <v>64.373999999999995</v>
      </c>
      <c r="Z361" s="64"/>
      <c r="AA361" s="64">
        <f>65784/1000</f>
        <v>65.784000000000006</v>
      </c>
      <c r="AB361" s="111">
        <f>60130.0627/1000</f>
        <v>60.130062700000003</v>
      </c>
      <c r="AC361" s="111"/>
      <c r="AD361" s="64">
        <f>65031/1000</f>
        <v>65.031000000000006</v>
      </c>
      <c r="AE361" s="64">
        <f>65031/1000</f>
        <v>65.031000000000006</v>
      </c>
      <c r="AF361" s="111">
        <f>60130.0627/1000</f>
        <v>60.130062700000003</v>
      </c>
      <c r="AG361" s="111">
        <f>63043/1000</f>
        <v>63.042999999999999</v>
      </c>
      <c r="AH361" s="64">
        <f>65031/1000</f>
        <v>65.031000000000006</v>
      </c>
      <c r="AI361" s="111">
        <f>63043/1000</f>
        <v>63.042999999999999</v>
      </c>
      <c r="AJ361" s="111">
        <f>63043/1000</f>
        <v>63.042999999999999</v>
      </c>
      <c r="AK361" s="64">
        <f>65031/1000</f>
        <v>65.031000000000006</v>
      </c>
      <c r="AL361" s="111">
        <f>63043/1000</f>
        <v>63.042999999999999</v>
      </c>
      <c r="AM361" s="50"/>
      <c r="AN361" s="112">
        <v>64.186999999999998</v>
      </c>
      <c r="AO361" s="112">
        <v>65.784000000000006</v>
      </c>
      <c r="AP361" s="116"/>
      <c r="AQ361" s="118"/>
      <c r="AR361" s="177"/>
      <c r="AS361" s="175"/>
      <c r="AT361" s="178"/>
    </row>
    <row r="362" spans="1:46" s="9" customFormat="1" ht="19.5" customHeight="1" x14ac:dyDescent="0.35">
      <c r="A362" s="55" t="s">
        <v>138</v>
      </c>
      <c r="B362" s="40" t="s">
        <v>127</v>
      </c>
      <c r="C362" s="50"/>
      <c r="D362" s="51"/>
      <c r="E362" s="50"/>
      <c r="F362" s="50"/>
      <c r="G362" s="50">
        <v>21.245999999999999</v>
      </c>
      <c r="H362" s="50">
        <f>27.4906716+1.8200794</f>
        <v>29.310751</v>
      </c>
      <c r="I362" s="50"/>
      <c r="J362" s="50">
        <v>10.433</v>
      </c>
      <c r="K362" s="50">
        <f>22.5904065+2.1606351</f>
        <v>24.751041600000001</v>
      </c>
      <c r="L362" s="50"/>
      <c r="M362" s="50">
        <v>24.75</v>
      </c>
      <c r="N362" s="50"/>
      <c r="O362" s="50">
        <v>16.303999999999998</v>
      </c>
      <c r="P362" s="50">
        <f>28.9382299+3.006634</f>
        <v>31.944863900000001</v>
      </c>
      <c r="Q362" s="50"/>
      <c r="R362" s="50">
        <f>29858/1000</f>
        <v>29.858000000000001</v>
      </c>
      <c r="S362" s="50">
        <f>27116.1362/1000</f>
        <v>27.1161362</v>
      </c>
      <c r="T362" s="50"/>
      <c r="U362" s="64">
        <v>28.007000000000001</v>
      </c>
      <c r="V362" s="64">
        <f>+(23719.5456+3516.2013)/1000</f>
        <v>27.235746900000002</v>
      </c>
      <c r="W362" s="50"/>
      <c r="X362" s="111">
        <f>28335/1000</f>
        <v>28.335000000000001</v>
      </c>
      <c r="Y362" s="64">
        <f>(27879.9275+1725.2924)/1000</f>
        <v>29.605219900000002</v>
      </c>
      <c r="Z362" s="64"/>
      <c r="AA362" s="64">
        <f>29164/1000</f>
        <v>29.164000000000001</v>
      </c>
      <c r="AB362" s="111">
        <f>(28036.9182+1808.3077)/1000</f>
        <v>29.845225900000003</v>
      </c>
      <c r="AC362" s="111"/>
      <c r="AD362" s="64">
        <f>28455/1000</f>
        <v>28.454999999999998</v>
      </c>
      <c r="AE362" s="64">
        <f>28455/1000</f>
        <v>28.454999999999998</v>
      </c>
      <c r="AF362" s="111">
        <f>(28036.9182+1808.3077)/1000</f>
        <v>29.845225900000003</v>
      </c>
      <c r="AG362" s="111">
        <f>29201/1000</f>
        <v>29.201000000000001</v>
      </c>
      <c r="AH362" s="64">
        <f>28455/1000</f>
        <v>28.454999999999998</v>
      </c>
      <c r="AI362" s="111">
        <f>29201/1000</f>
        <v>29.201000000000001</v>
      </c>
      <c r="AJ362" s="111">
        <f>29201/1000</f>
        <v>29.201000000000001</v>
      </c>
      <c r="AK362" s="64">
        <f>28455/1000</f>
        <v>28.454999999999998</v>
      </c>
      <c r="AL362" s="111">
        <f>29201/1000</f>
        <v>29.201000000000001</v>
      </c>
      <c r="AM362" s="50"/>
      <c r="AN362" s="112">
        <v>28.335000000000001</v>
      </c>
      <c r="AO362" s="112">
        <v>29.164000000000001</v>
      </c>
      <c r="AP362" s="116"/>
      <c r="AQ362" s="118"/>
      <c r="AR362" s="177"/>
      <c r="AS362" s="175"/>
      <c r="AT362" s="178"/>
    </row>
    <row r="363" spans="1:46" s="8" customFormat="1" ht="30" x14ac:dyDescent="0.35">
      <c r="A363" s="74" t="s">
        <v>52</v>
      </c>
      <c r="B363" s="75" t="s">
        <v>53</v>
      </c>
      <c r="C363" s="73">
        <f t="shared" ref="C363:J363" si="650">C367+C372</f>
        <v>9156</v>
      </c>
      <c r="D363" s="76">
        <f t="shared" si="650"/>
        <v>10007</v>
      </c>
      <c r="E363" s="73">
        <f t="shared" si="650"/>
        <v>7562</v>
      </c>
      <c r="F363" s="73">
        <f t="shared" si="650"/>
        <v>10842.1553</v>
      </c>
      <c r="G363" s="73">
        <f t="shared" si="650"/>
        <v>6.6289999999999996</v>
      </c>
      <c r="H363" s="73">
        <f t="shared" si="650"/>
        <v>9.8832626999999995</v>
      </c>
      <c r="I363" s="73"/>
      <c r="J363" s="73">
        <f t="shared" si="650"/>
        <v>4.5620000000000003</v>
      </c>
      <c r="K363" s="73">
        <f>K367+K372</f>
        <v>8.1868708999999988</v>
      </c>
      <c r="L363" s="73"/>
      <c r="M363" s="73">
        <f t="shared" ref="M363:O363" si="651">M367+M372</f>
        <v>8.1900000000000013</v>
      </c>
      <c r="N363" s="73"/>
      <c r="O363" s="73">
        <f t="shared" si="651"/>
        <v>5.5250000000000004</v>
      </c>
      <c r="P363" s="73">
        <f>P367+P372</f>
        <v>9.488681999999999</v>
      </c>
      <c r="Q363" s="73"/>
      <c r="R363" s="73">
        <f>R367+R372</f>
        <v>8.9819999999999993</v>
      </c>
      <c r="S363" s="73">
        <f>S367+S372</f>
        <v>9.1003420000000013</v>
      </c>
      <c r="T363" s="73"/>
      <c r="U363" s="77">
        <f>+U364</f>
        <v>8.7080000000000002</v>
      </c>
      <c r="V363" s="77">
        <f>+V364</f>
        <v>9.4437095000000006</v>
      </c>
      <c r="W363" s="73"/>
      <c r="X363" s="77">
        <f>X367+X372</f>
        <v>8.41</v>
      </c>
      <c r="Y363" s="77">
        <f t="shared" ref="Y363" si="652">Y367+Y372</f>
        <v>9.4627099000000001</v>
      </c>
      <c r="Z363" s="77"/>
      <c r="AA363" s="77">
        <f>AA367+AA372</f>
        <v>8.5969999999999995</v>
      </c>
      <c r="AB363" s="77">
        <f>AB367+AB372</f>
        <v>8.8294443000000022</v>
      </c>
      <c r="AC363" s="77"/>
      <c r="AD363" s="77">
        <f t="shared" ref="AD363:AO363" si="653">AD367+AD372</f>
        <v>8.5670000000000002</v>
      </c>
      <c r="AE363" s="77">
        <f t="shared" ref="AE363" si="654">AE367+AE372</f>
        <v>8.5670000000000002</v>
      </c>
      <c r="AF363" s="77">
        <f>AF367+AF372</f>
        <v>8.8294443000000022</v>
      </c>
      <c r="AG363" s="77">
        <f t="shared" ref="AG363" si="655">AG367+AG372</f>
        <v>9.6440000000000001</v>
      </c>
      <c r="AH363" s="77">
        <f t="shared" ref="AH363" si="656">AH367+AH372</f>
        <v>8.5670000000000002</v>
      </c>
      <c r="AI363" s="77">
        <f t="shared" si="653"/>
        <v>9.6440000000000001</v>
      </c>
      <c r="AJ363" s="77">
        <f t="shared" si="653"/>
        <v>9.6440000000000001</v>
      </c>
      <c r="AK363" s="77">
        <f t="shared" ref="AK363:AL363" si="657">AK367+AK372</f>
        <v>8.5670000000000002</v>
      </c>
      <c r="AL363" s="77">
        <f t="shared" si="657"/>
        <v>9.6440000000000001</v>
      </c>
      <c r="AM363" s="73">
        <f t="shared" si="653"/>
        <v>0</v>
      </c>
      <c r="AN363" s="73">
        <f t="shared" si="653"/>
        <v>8.41</v>
      </c>
      <c r="AO363" s="73">
        <f t="shared" si="653"/>
        <v>9.1269999999999989</v>
      </c>
      <c r="AP363" s="118"/>
      <c r="AQ363" s="118"/>
      <c r="AR363" s="177"/>
      <c r="AS363" s="177"/>
      <c r="AT363" s="178"/>
    </row>
    <row r="364" spans="1:46" s="9" customFormat="1" ht="19.5" customHeight="1" x14ac:dyDescent="0.35">
      <c r="A364" s="26"/>
      <c r="B364" s="27" t="s">
        <v>11</v>
      </c>
      <c r="C364" s="50">
        <f t="shared" ref="C364:S364" si="658">C363</f>
        <v>9156</v>
      </c>
      <c r="D364" s="51">
        <f t="shared" si="658"/>
        <v>10007</v>
      </c>
      <c r="E364" s="50">
        <f t="shared" si="658"/>
        <v>7562</v>
      </c>
      <c r="F364" s="50">
        <f t="shared" si="658"/>
        <v>10842.1553</v>
      </c>
      <c r="G364" s="50">
        <f t="shared" si="658"/>
        <v>6.6289999999999996</v>
      </c>
      <c r="H364" s="50">
        <f t="shared" si="658"/>
        <v>9.8832626999999995</v>
      </c>
      <c r="I364" s="50"/>
      <c r="J364" s="50">
        <f t="shared" si="658"/>
        <v>4.5620000000000003</v>
      </c>
      <c r="K364" s="50">
        <f t="shared" si="658"/>
        <v>8.1868708999999988</v>
      </c>
      <c r="L364" s="50"/>
      <c r="M364" s="50">
        <f>M363</f>
        <v>8.1900000000000013</v>
      </c>
      <c r="N364" s="50"/>
      <c r="O364" s="50">
        <f t="shared" si="658"/>
        <v>5.5250000000000004</v>
      </c>
      <c r="P364" s="50">
        <f t="shared" si="658"/>
        <v>9.488681999999999</v>
      </c>
      <c r="Q364" s="50"/>
      <c r="R364" s="50">
        <f t="shared" si="658"/>
        <v>8.9819999999999993</v>
      </c>
      <c r="S364" s="50">
        <f t="shared" si="658"/>
        <v>9.1003420000000013</v>
      </c>
      <c r="T364" s="50"/>
      <c r="U364" s="64">
        <f>+U367+U372</f>
        <v>8.7080000000000002</v>
      </c>
      <c r="V364" s="64">
        <f>+V367+V372</f>
        <v>9.4437095000000006</v>
      </c>
      <c r="W364" s="50"/>
      <c r="X364" s="111">
        <f>+X369+X373</f>
        <v>8.41</v>
      </c>
      <c r="Y364" s="64">
        <f>+Y367+Y372</f>
        <v>9.4627099000000001</v>
      </c>
      <c r="Z364" s="64"/>
      <c r="AA364" s="64">
        <f>+AA369+AA373</f>
        <v>8.5969999999999995</v>
      </c>
      <c r="AB364" s="111">
        <f>+AB369+AB373</f>
        <v>8.8294443000000022</v>
      </c>
      <c r="AC364" s="111"/>
      <c r="AD364" s="111">
        <f t="shared" ref="AD364:AO364" si="659">+AD369+AD373</f>
        <v>8.5670000000000002</v>
      </c>
      <c r="AE364" s="111">
        <f t="shared" ref="AE364" si="660">+AE369+AE373</f>
        <v>8.5670000000000002</v>
      </c>
      <c r="AF364" s="111">
        <f>+AF369+AF373</f>
        <v>8.8294443000000022</v>
      </c>
      <c r="AG364" s="111">
        <f t="shared" ref="AG364" si="661">+AG369+AG373</f>
        <v>9.6440000000000001</v>
      </c>
      <c r="AH364" s="111">
        <f t="shared" ref="AH364" si="662">+AH369+AH373</f>
        <v>8.5670000000000002</v>
      </c>
      <c r="AI364" s="111">
        <f t="shared" si="659"/>
        <v>9.6440000000000001</v>
      </c>
      <c r="AJ364" s="111">
        <f t="shared" si="659"/>
        <v>9.6440000000000001</v>
      </c>
      <c r="AK364" s="111">
        <f t="shared" ref="AK364:AL364" si="663">+AK369+AK373</f>
        <v>8.5670000000000002</v>
      </c>
      <c r="AL364" s="111">
        <f t="shared" si="663"/>
        <v>9.6440000000000001</v>
      </c>
      <c r="AM364" s="112">
        <f t="shared" si="659"/>
        <v>0</v>
      </c>
      <c r="AN364" s="112">
        <f t="shared" si="659"/>
        <v>8.41</v>
      </c>
      <c r="AO364" s="112">
        <f t="shared" si="659"/>
        <v>9.1269999999999989</v>
      </c>
      <c r="AP364" s="116"/>
      <c r="AQ364" s="118"/>
      <c r="AR364" s="177"/>
      <c r="AS364" s="175"/>
      <c r="AT364" s="178"/>
    </row>
    <row r="365" spans="1:46" s="9" customFormat="1" ht="19.5" customHeight="1" x14ac:dyDescent="0.35">
      <c r="A365" s="26"/>
      <c r="B365" s="27" t="s">
        <v>12</v>
      </c>
      <c r="C365" s="50"/>
      <c r="D365" s="51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64"/>
      <c r="V365" s="64"/>
      <c r="W365" s="50"/>
      <c r="X365" s="111"/>
      <c r="Y365" s="64"/>
      <c r="Z365" s="64"/>
      <c r="AA365" s="64"/>
      <c r="AB365" s="111"/>
      <c r="AC365" s="111"/>
      <c r="AD365" s="64"/>
      <c r="AE365" s="64"/>
      <c r="AF365" s="111"/>
      <c r="AG365" s="111"/>
      <c r="AH365" s="64"/>
      <c r="AI365" s="111"/>
      <c r="AJ365" s="111"/>
      <c r="AK365" s="64"/>
      <c r="AL365" s="111"/>
      <c r="AM365" s="50"/>
      <c r="AN365" s="112"/>
      <c r="AO365" s="112"/>
      <c r="AP365" s="116"/>
      <c r="AQ365" s="118"/>
      <c r="AR365" s="177"/>
      <c r="AS365" s="175"/>
      <c r="AT365" s="178"/>
    </row>
    <row r="366" spans="1:46" s="9" customFormat="1" ht="19.5" customHeight="1" x14ac:dyDescent="0.35">
      <c r="A366" s="26"/>
      <c r="B366" s="27" t="s">
        <v>13</v>
      </c>
      <c r="C366" s="50"/>
      <c r="D366" s="51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64"/>
      <c r="V366" s="64"/>
      <c r="W366" s="50"/>
      <c r="X366" s="111"/>
      <c r="Y366" s="64"/>
      <c r="Z366" s="64"/>
      <c r="AA366" s="64"/>
      <c r="AB366" s="111"/>
      <c r="AC366" s="111"/>
      <c r="AD366" s="64"/>
      <c r="AE366" s="64"/>
      <c r="AF366" s="111"/>
      <c r="AG366" s="111"/>
      <c r="AH366" s="64"/>
      <c r="AI366" s="111"/>
      <c r="AJ366" s="111"/>
      <c r="AK366" s="64"/>
      <c r="AL366" s="111"/>
      <c r="AM366" s="50"/>
      <c r="AN366" s="112"/>
      <c r="AO366" s="112"/>
      <c r="AP366" s="116"/>
      <c r="AQ366" s="118"/>
      <c r="AR366" s="177"/>
      <c r="AS366" s="175"/>
      <c r="AT366" s="178"/>
    </row>
    <row r="367" spans="1:46" s="92" customFormat="1" ht="19.5" customHeight="1" x14ac:dyDescent="0.35">
      <c r="A367" s="88" t="s">
        <v>54</v>
      </c>
      <c r="B367" s="89" t="s">
        <v>15</v>
      </c>
      <c r="C367" s="90">
        <v>137</v>
      </c>
      <c r="D367" s="91">
        <v>148</v>
      </c>
      <c r="E367" s="90">
        <v>128</v>
      </c>
      <c r="F367" s="90">
        <v>181.23560000000001</v>
      </c>
      <c r="G367" s="90">
        <f>108/1000</f>
        <v>0.108</v>
      </c>
      <c r="H367" s="90">
        <f>164.2627/1000</f>
        <v>0.16426269999999998</v>
      </c>
      <c r="I367" s="90"/>
      <c r="J367" s="90">
        <f>72/1000</f>
        <v>7.1999999999999995E-2</v>
      </c>
      <c r="K367" s="90">
        <f>128.9272/1000</f>
        <v>0.12892719999999999</v>
      </c>
      <c r="L367" s="90"/>
      <c r="M367" s="90">
        <v>0.13</v>
      </c>
      <c r="N367" s="90"/>
      <c r="O367" s="90">
        <f>89/1000</f>
        <v>8.8999999999999996E-2</v>
      </c>
      <c r="P367" s="90">
        <f>150.1247/1000</f>
        <v>0.1501247</v>
      </c>
      <c r="Q367" s="90"/>
      <c r="R367" s="90">
        <f>232/1000</f>
        <v>0.23200000000000001</v>
      </c>
      <c r="S367" s="90">
        <f>[1]год!$G$353/1000</f>
        <v>0.22259389999999998</v>
      </c>
      <c r="T367" s="90"/>
      <c r="U367" s="90">
        <v>0.22500000000000001</v>
      </c>
      <c r="V367" s="90">
        <f>243.7976/1000</f>
        <v>0.24379759999999998</v>
      </c>
      <c r="W367" s="90"/>
      <c r="X367" s="310">
        <f>151/1000</f>
        <v>0.151</v>
      </c>
      <c r="Y367" s="65">
        <f>218/1000</f>
        <v>0.218</v>
      </c>
      <c r="Z367" s="65"/>
      <c r="AA367" s="65">
        <f>141/1000</f>
        <v>0.14099999999999999</v>
      </c>
      <c r="AB367" s="310">
        <f>207.3724/1000</f>
        <v>0.20737240000000001</v>
      </c>
      <c r="AC367" s="310"/>
      <c r="AD367" s="65">
        <v>0.14199999999999999</v>
      </c>
      <c r="AE367" s="65">
        <v>0.14199999999999999</v>
      </c>
      <c r="AF367" s="310">
        <f>207.3724/1000</f>
        <v>0.20737240000000001</v>
      </c>
      <c r="AG367" s="310">
        <f>179/1000</f>
        <v>0.17899999999999999</v>
      </c>
      <c r="AH367" s="65">
        <v>0.14199999999999999</v>
      </c>
      <c r="AI367" s="310">
        <f>179/1000</f>
        <v>0.17899999999999999</v>
      </c>
      <c r="AJ367" s="310">
        <f>179/1000</f>
        <v>0.17899999999999999</v>
      </c>
      <c r="AK367" s="65">
        <v>0.14199999999999999</v>
      </c>
      <c r="AL367" s="310">
        <f>179/1000</f>
        <v>0.17899999999999999</v>
      </c>
      <c r="AM367" s="14"/>
      <c r="AN367" s="120">
        <v>0.151</v>
      </c>
      <c r="AO367" s="120">
        <v>0.14099999999999999</v>
      </c>
      <c r="AP367" s="118"/>
      <c r="AQ367" s="118"/>
      <c r="AR367" s="177"/>
      <c r="AS367" s="177"/>
      <c r="AT367" s="178"/>
    </row>
    <row r="368" spans="1:46" ht="19.5" customHeight="1" x14ac:dyDescent="0.35">
      <c r="A368" s="26"/>
      <c r="B368" s="30" t="s">
        <v>16</v>
      </c>
      <c r="C368" s="50">
        <f t="shared" ref="C368:J368" si="664">C369/C364*100</f>
        <v>1.4962865880297074</v>
      </c>
      <c r="D368" s="51">
        <f t="shared" si="664"/>
        <v>1.4789647246927151</v>
      </c>
      <c r="E368" s="50">
        <f t="shared" si="664"/>
        <v>1.6926738957947634</v>
      </c>
      <c r="F368" s="50">
        <f t="shared" si="664"/>
        <v>1.6715827710012603</v>
      </c>
      <c r="G368" s="50">
        <f t="shared" si="664"/>
        <v>1.6292050082968772</v>
      </c>
      <c r="H368" s="50">
        <f t="shared" si="664"/>
        <v>1.6620290787170922</v>
      </c>
      <c r="I368" s="50"/>
      <c r="J368" s="50">
        <f t="shared" si="664"/>
        <v>1.5782551512494518</v>
      </c>
      <c r="K368" s="50">
        <f>K369/K364*100</f>
        <v>1.574804361456341</v>
      </c>
      <c r="L368" s="50"/>
      <c r="M368" s="50">
        <f t="shared" ref="M368:O368" si="665">M369/M364*100</f>
        <v>1.5873015873015872</v>
      </c>
      <c r="N368" s="50"/>
      <c r="O368" s="50">
        <f t="shared" si="665"/>
        <v>1.6108597285067872</v>
      </c>
      <c r="P368" s="50">
        <f>P369/P364*100</f>
        <v>1.5821449174922293</v>
      </c>
      <c r="Q368" s="50"/>
      <c r="R368" s="50">
        <f>R369/R364*100</f>
        <v>2.5829436651079942</v>
      </c>
      <c r="S368" s="50">
        <f>S369/S364*100</f>
        <v>2.4459948867855732</v>
      </c>
      <c r="T368" s="50"/>
      <c r="U368" s="50">
        <f t="shared" ref="U368:AA368" si="666">U369/U364*100</f>
        <v>2.5838309600367477</v>
      </c>
      <c r="V368" s="50">
        <f t="shared" si="666"/>
        <v>2.581587245986336</v>
      </c>
      <c r="W368" s="50"/>
      <c r="X368" s="64">
        <f t="shared" si="666"/>
        <v>1.7954815695600475</v>
      </c>
      <c r="Y368" s="64">
        <f t="shared" si="666"/>
        <v>2.3037798083612389</v>
      </c>
      <c r="Z368" s="64"/>
      <c r="AA368" s="64">
        <f t="shared" si="666"/>
        <v>1.6401070140746772</v>
      </c>
      <c r="AB368" s="64">
        <f t="shared" ref="AB368" si="667">AB369/AB364*100</f>
        <v>2.3486461090195672</v>
      </c>
      <c r="AC368" s="64"/>
      <c r="AD368" s="64">
        <f t="shared" ref="AD368:AG368" si="668">AD369/AD364*100</f>
        <v>1.6575230535776815</v>
      </c>
      <c r="AE368" s="64">
        <f t="shared" si="668"/>
        <v>1.6575230535776815</v>
      </c>
      <c r="AF368" s="64">
        <f t="shared" si="668"/>
        <v>2.3486461090195672</v>
      </c>
      <c r="AG368" s="64">
        <f t="shared" si="668"/>
        <v>1.856076316880962</v>
      </c>
      <c r="AH368" s="64">
        <f t="shared" ref="AH368" si="669">AH369/AH364*100</f>
        <v>1.6575230535776815</v>
      </c>
      <c r="AI368" s="64">
        <f t="shared" ref="AI368:AK368" si="670">AI369/AI364*100</f>
        <v>1.856076316880962</v>
      </c>
      <c r="AJ368" s="64">
        <f t="shared" ref="AJ368:AL368" si="671">AJ369/AJ364*100</f>
        <v>1.856076316880962</v>
      </c>
      <c r="AK368" s="64">
        <f t="shared" si="670"/>
        <v>1.6575230535776815</v>
      </c>
      <c r="AL368" s="64">
        <f t="shared" si="671"/>
        <v>1.856076316880962</v>
      </c>
      <c r="AM368" s="50"/>
      <c r="AN368" s="112">
        <v>2.5838309600367477</v>
      </c>
      <c r="AO368" s="112">
        <f t="shared" ref="AO368" si="672">AO369/AO364*100</f>
        <v>1.5448668784923851</v>
      </c>
      <c r="AQ368" s="118"/>
      <c r="AR368" s="177"/>
      <c r="AT368" s="178"/>
    </row>
    <row r="369" spans="1:46" s="9" customFormat="1" ht="19.5" customHeight="1" x14ac:dyDescent="0.35">
      <c r="A369" s="26"/>
      <c r="B369" s="27" t="s">
        <v>11</v>
      </c>
      <c r="C369" s="50">
        <f t="shared" ref="C369:J369" si="673">C367</f>
        <v>137</v>
      </c>
      <c r="D369" s="51">
        <f t="shared" si="673"/>
        <v>148</v>
      </c>
      <c r="E369" s="50">
        <f t="shared" si="673"/>
        <v>128</v>
      </c>
      <c r="F369" s="50">
        <f t="shared" si="673"/>
        <v>181.23560000000001</v>
      </c>
      <c r="G369" s="50">
        <f t="shared" si="673"/>
        <v>0.108</v>
      </c>
      <c r="H369" s="50">
        <f t="shared" si="673"/>
        <v>0.16426269999999998</v>
      </c>
      <c r="I369" s="50"/>
      <c r="J369" s="50">
        <f t="shared" si="673"/>
        <v>7.1999999999999995E-2</v>
      </c>
      <c r="K369" s="50">
        <f>K367</f>
        <v>0.12892719999999999</v>
      </c>
      <c r="L369" s="50"/>
      <c r="M369" s="50">
        <f>M367</f>
        <v>0.13</v>
      </c>
      <c r="N369" s="50"/>
      <c r="O369" s="50">
        <f t="shared" ref="O369" si="674">O367</f>
        <v>8.8999999999999996E-2</v>
      </c>
      <c r="P369" s="50">
        <f>P367</f>
        <v>0.1501247</v>
      </c>
      <c r="Q369" s="50"/>
      <c r="R369" s="50">
        <f>R367</f>
        <v>0.23200000000000001</v>
      </c>
      <c r="S369" s="50">
        <f t="shared" ref="S369" si="675">S367</f>
        <v>0.22259389999999998</v>
      </c>
      <c r="T369" s="50"/>
      <c r="U369" s="64">
        <f>U367</f>
        <v>0.22500000000000001</v>
      </c>
      <c r="V369" s="64">
        <f>V367</f>
        <v>0.24379759999999998</v>
      </c>
      <c r="W369" s="50"/>
      <c r="X369" s="111">
        <f>+X367</f>
        <v>0.151</v>
      </c>
      <c r="Y369" s="64">
        <f>Y367</f>
        <v>0.218</v>
      </c>
      <c r="Z369" s="64"/>
      <c r="AA369" s="64">
        <f>+AA367</f>
        <v>0.14099999999999999</v>
      </c>
      <c r="AB369" s="64">
        <f t="shared" ref="AB369:AI369" si="676">+AB367</f>
        <v>0.20737240000000001</v>
      </c>
      <c r="AC369" s="64"/>
      <c r="AD369" s="64">
        <f>+AD367</f>
        <v>0.14199999999999999</v>
      </c>
      <c r="AE369" s="64">
        <f>+AE367</f>
        <v>0.14199999999999999</v>
      </c>
      <c r="AF369" s="64">
        <f t="shared" ref="AF369:AG369" si="677">+AF367</f>
        <v>0.20737240000000001</v>
      </c>
      <c r="AG369" s="64">
        <f t="shared" si="677"/>
        <v>0.17899999999999999</v>
      </c>
      <c r="AH369" s="64">
        <f>+AH367</f>
        <v>0.14199999999999999</v>
      </c>
      <c r="AI369" s="64">
        <f t="shared" si="676"/>
        <v>0.17899999999999999</v>
      </c>
      <c r="AJ369" s="64">
        <f t="shared" ref="AJ369:AL369" si="678">+AJ367</f>
        <v>0.17899999999999999</v>
      </c>
      <c r="AK369" s="64">
        <f>+AK367</f>
        <v>0.14199999999999999</v>
      </c>
      <c r="AL369" s="64">
        <f t="shared" si="678"/>
        <v>0.17899999999999999</v>
      </c>
      <c r="AM369" s="50"/>
      <c r="AN369" s="112">
        <f>+AN367</f>
        <v>0.151</v>
      </c>
      <c r="AO369" s="112">
        <f t="shared" ref="AO369" si="679">AO367</f>
        <v>0.14099999999999999</v>
      </c>
      <c r="AP369" s="116"/>
      <c r="AQ369" s="118"/>
      <c r="AR369" s="177"/>
      <c r="AS369" s="175"/>
      <c r="AT369" s="178"/>
    </row>
    <row r="370" spans="1:46" s="9" customFormat="1" ht="19.5" customHeight="1" x14ac:dyDescent="0.35">
      <c r="A370" s="26"/>
      <c r="B370" s="27" t="s">
        <v>12</v>
      </c>
      <c r="C370" s="50"/>
      <c r="D370" s="51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64"/>
      <c r="V370" s="64"/>
      <c r="W370" s="50"/>
      <c r="X370" s="111"/>
      <c r="Y370" s="64"/>
      <c r="Z370" s="64"/>
      <c r="AA370" s="64"/>
      <c r="AB370" s="111"/>
      <c r="AC370" s="111"/>
      <c r="AD370" s="64"/>
      <c r="AE370" s="64"/>
      <c r="AF370" s="111"/>
      <c r="AG370" s="111"/>
      <c r="AH370" s="64"/>
      <c r="AI370" s="111"/>
      <c r="AJ370" s="111"/>
      <c r="AK370" s="64"/>
      <c r="AL370" s="111"/>
      <c r="AM370" s="50"/>
      <c r="AN370" s="112"/>
      <c r="AO370" s="112"/>
      <c r="AP370" s="116"/>
      <c r="AQ370" s="118"/>
      <c r="AR370" s="177"/>
      <c r="AS370" s="175"/>
      <c r="AT370" s="178"/>
    </row>
    <row r="371" spans="1:46" s="9" customFormat="1" ht="19.5" customHeight="1" x14ac:dyDescent="0.35">
      <c r="A371" s="26"/>
      <c r="B371" s="27" t="s">
        <v>13</v>
      </c>
      <c r="C371" s="50"/>
      <c r="D371" s="51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64"/>
      <c r="V371" s="64"/>
      <c r="W371" s="50"/>
      <c r="X371" s="111"/>
      <c r="Y371" s="64"/>
      <c r="Z371" s="64"/>
      <c r="AA371" s="64"/>
      <c r="AB371" s="111"/>
      <c r="AC371" s="111"/>
      <c r="AD371" s="64"/>
      <c r="AE371" s="64"/>
      <c r="AF371" s="111"/>
      <c r="AG371" s="111"/>
      <c r="AH371" s="64"/>
      <c r="AI371" s="111"/>
      <c r="AJ371" s="111"/>
      <c r="AK371" s="64"/>
      <c r="AL371" s="111"/>
      <c r="AM371" s="50"/>
      <c r="AN371" s="112"/>
      <c r="AO371" s="112"/>
      <c r="AP371" s="116"/>
      <c r="AQ371" s="118"/>
      <c r="AR371" s="177"/>
      <c r="AS371" s="175"/>
      <c r="AT371" s="178"/>
    </row>
    <row r="372" spans="1:46" s="92" customFormat="1" ht="19.5" customHeight="1" x14ac:dyDescent="0.35">
      <c r="A372" s="88" t="s">
        <v>55</v>
      </c>
      <c r="B372" s="89" t="s">
        <v>18</v>
      </c>
      <c r="C372" s="90">
        <v>9019</v>
      </c>
      <c r="D372" s="91">
        <f>8648+1211</f>
        <v>9859</v>
      </c>
      <c r="E372" s="90">
        <f>7154+280</f>
        <v>7434</v>
      </c>
      <c r="F372" s="90">
        <v>10660.9197</v>
      </c>
      <c r="G372" s="90">
        <f>6521/1000</f>
        <v>6.5209999999999999</v>
      </c>
      <c r="H372" s="90">
        <f>9719/1000</f>
        <v>9.7189999999999994</v>
      </c>
      <c r="I372" s="90"/>
      <c r="J372" s="90">
        <f>4490/1000</f>
        <v>4.49</v>
      </c>
      <c r="K372" s="90">
        <f>8057.9437/1000</f>
        <v>8.0579436999999992</v>
      </c>
      <c r="L372" s="90"/>
      <c r="M372" s="90">
        <v>8.06</v>
      </c>
      <c r="N372" s="90"/>
      <c r="O372" s="90">
        <f>5436/1000</f>
        <v>5.4359999999999999</v>
      </c>
      <c r="P372" s="90">
        <f>9338.5573/1000</f>
        <v>9.3385572999999997</v>
      </c>
      <c r="Q372" s="90"/>
      <c r="R372" s="90">
        <f>8750/1000</f>
        <v>8.75</v>
      </c>
      <c r="S372" s="90">
        <f>[1]год!$G$354/1000</f>
        <v>8.8777481000000016</v>
      </c>
      <c r="T372" s="90"/>
      <c r="U372" s="90">
        <f>+U377</f>
        <v>8.4830000000000005</v>
      </c>
      <c r="V372" s="90">
        <f>+V377</f>
        <v>9.1999119</v>
      </c>
      <c r="W372" s="90"/>
      <c r="X372" s="310">
        <f>+X373</f>
        <v>8.2590000000000003</v>
      </c>
      <c r="Y372" s="65">
        <f>+Y377</f>
        <v>9.2447099000000001</v>
      </c>
      <c r="Z372" s="65"/>
      <c r="AA372" s="65">
        <f>+AA373</f>
        <v>8.4559999999999995</v>
      </c>
      <c r="AB372" s="310">
        <f>+AB373</f>
        <v>8.6220719000000017</v>
      </c>
      <c r="AC372" s="310"/>
      <c r="AD372" s="310">
        <f t="shared" ref="AD372:AL372" si="680">+AD373</f>
        <v>8.4250000000000007</v>
      </c>
      <c r="AE372" s="310">
        <f t="shared" si="680"/>
        <v>8.4250000000000007</v>
      </c>
      <c r="AF372" s="310">
        <f>+AF373</f>
        <v>8.6220719000000017</v>
      </c>
      <c r="AG372" s="310">
        <f t="shared" si="680"/>
        <v>9.4649999999999999</v>
      </c>
      <c r="AH372" s="310">
        <f t="shared" si="680"/>
        <v>8.4250000000000007</v>
      </c>
      <c r="AI372" s="310">
        <f t="shared" si="680"/>
        <v>9.4649999999999999</v>
      </c>
      <c r="AJ372" s="310">
        <f t="shared" si="680"/>
        <v>9.4649999999999999</v>
      </c>
      <c r="AK372" s="310">
        <f t="shared" si="680"/>
        <v>8.4250000000000007</v>
      </c>
      <c r="AL372" s="310">
        <f t="shared" si="680"/>
        <v>9.4649999999999999</v>
      </c>
      <c r="AM372" s="14"/>
      <c r="AN372" s="120">
        <f>+AN373</f>
        <v>8.2590000000000003</v>
      </c>
      <c r="AO372" s="120">
        <f>+AO377</f>
        <v>8.9859999999999989</v>
      </c>
      <c r="AP372" s="118"/>
      <c r="AQ372" s="118"/>
      <c r="AR372" s="177"/>
      <c r="AS372" s="177"/>
      <c r="AT372" s="178"/>
    </row>
    <row r="373" spans="1:46" s="9" customFormat="1" ht="19.5" customHeight="1" x14ac:dyDescent="0.35">
      <c r="A373" s="26"/>
      <c r="B373" s="27" t="s">
        <v>11</v>
      </c>
      <c r="C373" s="50">
        <f t="shared" ref="C373:R373" si="681">C372</f>
        <v>9019</v>
      </c>
      <c r="D373" s="51">
        <f t="shared" si="681"/>
        <v>9859</v>
      </c>
      <c r="E373" s="50">
        <f t="shared" si="681"/>
        <v>7434</v>
      </c>
      <c r="F373" s="50">
        <f t="shared" si="681"/>
        <v>10660.9197</v>
      </c>
      <c r="G373" s="50">
        <f t="shared" si="681"/>
        <v>6.5209999999999999</v>
      </c>
      <c r="H373" s="50">
        <f t="shared" si="681"/>
        <v>9.7189999999999994</v>
      </c>
      <c r="I373" s="50"/>
      <c r="J373" s="50">
        <f t="shared" si="681"/>
        <v>4.49</v>
      </c>
      <c r="K373" s="50">
        <f t="shared" si="681"/>
        <v>8.0579436999999992</v>
      </c>
      <c r="L373" s="50"/>
      <c r="M373" s="50">
        <f>M372</f>
        <v>8.06</v>
      </c>
      <c r="N373" s="50"/>
      <c r="O373" s="50">
        <f t="shared" si="681"/>
        <v>5.4359999999999999</v>
      </c>
      <c r="P373" s="50">
        <f t="shared" si="681"/>
        <v>9.3385572999999997</v>
      </c>
      <c r="Q373" s="50"/>
      <c r="R373" s="50">
        <f t="shared" si="681"/>
        <v>8.75</v>
      </c>
      <c r="S373" s="50">
        <f>S372</f>
        <v>8.8777481000000016</v>
      </c>
      <c r="T373" s="50"/>
      <c r="U373" s="64">
        <f>+U372</f>
        <v>8.4830000000000005</v>
      </c>
      <c r="V373" s="64">
        <f>+V372</f>
        <v>9.1999119</v>
      </c>
      <c r="W373" s="50"/>
      <c r="X373" s="111">
        <f>+X377</f>
        <v>8.2590000000000003</v>
      </c>
      <c r="Y373" s="64">
        <f>+Y372</f>
        <v>9.2447099000000001</v>
      </c>
      <c r="Z373" s="64"/>
      <c r="AA373" s="64">
        <f>+AA377</f>
        <v>8.4559999999999995</v>
      </c>
      <c r="AB373" s="111">
        <f>+AB377</f>
        <v>8.6220719000000017</v>
      </c>
      <c r="AC373" s="111"/>
      <c r="AD373" s="111">
        <f t="shared" ref="AD373:AJ373" si="682">+AD377</f>
        <v>8.4250000000000007</v>
      </c>
      <c r="AE373" s="111">
        <f t="shared" ref="AE373" si="683">+AE377</f>
        <v>8.4250000000000007</v>
      </c>
      <c r="AF373" s="111">
        <f>+AF377</f>
        <v>8.6220719000000017</v>
      </c>
      <c r="AG373" s="111">
        <f t="shared" ref="AG373" si="684">+AG377</f>
        <v>9.4649999999999999</v>
      </c>
      <c r="AH373" s="111">
        <f t="shared" ref="AH373" si="685">+AH377</f>
        <v>8.4250000000000007</v>
      </c>
      <c r="AI373" s="111">
        <f t="shared" si="682"/>
        <v>9.4649999999999999</v>
      </c>
      <c r="AJ373" s="111">
        <f t="shared" si="682"/>
        <v>9.4649999999999999</v>
      </c>
      <c r="AK373" s="111">
        <f t="shared" ref="AK373:AL373" si="686">+AK377</f>
        <v>8.4250000000000007</v>
      </c>
      <c r="AL373" s="111">
        <f t="shared" si="686"/>
        <v>9.4649999999999999</v>
      </c>
      <c r="AM373" s="50"/>
      <c r="AN373" s="112">
        <f>+AN377</f>
        <v>8.2590000000000003</v>
      </c>
      <c r="AO373" s="112">
        <f>+AO377</f>
        <v>8.9859999999999989</v>
      </c>
      <c r="AP373" s="116"/>
      <c r="AQ373" s="118"/>
      <c r="AR373" s="177"/>
      <c r="AS373" s="175"/>
      <c r="AT373" s="178"/>
    </row>
    <row r="374" spans="1:46" s="9" customFormat="1" ht="19.5" customHeight="1" x14ac:dyDescent="0.35">
      <c r="A374" s="26"/>
      <c r="B374" s="27" t="s">
        <v>12</v>
      </c>
      <c r="C374" s="50"/>
      <c r="D374" s="51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64"/>
      <c r="V374" s="64"/>
      <c r="W374" s="50"/>
      <c r="X374" s="111"/>
      <c r="Y374" s="64"/>
      <c r="Z374" s="64"/>
      <c r="AA374" s="64"/>
      <c r="AB374" s="111"/>
      <c r="AC374" s="111"/>
      <c r="AD374" s="111"/>
      <c r="AE374" s="111"/>
      <c r="AF374" s="111"/>
      <c r="AG374" s="111"/>
      <c r="AH374" s="111"/>
      <c r="AI374" s="111"/>
      <c r="AJ374" s="111"/>
      <c r="AK374" s="111"/>
      <c r="AL374" s="111"/>
      <c r="AM374" s="50"/>
      <c r="AN374" s="112"/>
      <c r="AO374" s="112"/>
      <c r="AP374" s="116"/>
      <c r="AQ374" s="118"/>
      <c r="AR374" s="177"/>
      <c r="AS374" s="175"/>
      <c r="AT374" s="178"/>
    </row>
    <row r="375" spans="1:46" s="9" customFormat="1" ht="19.5" customHeight="1" x14ac:dyDescent="0.35">
      <c r="A375" s="26"/>
      <c r="B375" s="27" t="s">
        <v>13</v>
      </c>
      <c r="C375" s="50"/>
      <c r="D375" s="51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64"/>
      <c r="V375" s="64"/>
      <c r="W375" s="50"/>
      <c r="X375" s="111"/>
      <c r="Y375" s="64"/>
      <c r="Z375" s="64"/>
      <c r="AA375" s="64"/>
      <c r="AB375" s="111"/>
      <c r="AC375" s="111"/>
      <c r="AD375" s="111"/>
      <c r="AE375" s="111"/>
      <c r="AF375" s="111"/>
      <c r="AG375" s="111"/>
      <c r="AH375" s="111"/>
      <c r="AI375" s="111"/>
      <c r="AJ375" s="111"/>
      <c r="AK375" s="111"/>
      <c r="AL375" s="111"/>
      <c r="AM375" s="50"/>
      <c r="AN375" s="112"/>
      <c r="AO375" s="112"/>
      <c r="AP375" s="116"/>
      <c r="AQ375" s="118"/>
      <c r="AR375" s="177"/>
      <c r="AS375" s="175"/>
      <c r="AT375" s="178"/>
    </row>
    <row r="376" spans="1:46" s="9" customFormat="1" ht="15.5" x14ac:dyDescent="0.35">
      <c r="A376" s="52">
        <v>5</v>
      </c>
      <c r="B376" s="40" t="s">
        <v>99</v>
      </c>
      <c r="C376" s="50"/>
      <c r="D376" s="51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64"/>
      <c r="V376" s="64"/>
      <c r="W376" s="50"/>
      <c r="X376" s="111"/>
      <c r="Y376" s="64"/>
      <c r="Z376" s="64"/>
      <c r="AA376" s="64"/>
      <c r="AB376" s="111"/>
      <c r="AC376" s="111"/>
      <c r="AD376" s="111"/>
      <c r="AE376" s="111"/>
      <c r="AF376" s="111"/>
      <c r="AG376" s="111"/>
      <c r="AH376" s="111"/>
      <c r="AI376" s="111"/>
      <c r="AJ376" s="111"/>
      <c r="AK376" s="111"/>
      <c r="AL376" s="111"/>
      <c r="AM376" s="50"/>
      <c r="AN376" s="112"/>
      <c r="AO376" s="112"/>
      <c r="AP376" s="116"/>
      <c r="AQ376" s="118"/>
      <c r="AR376" s="177"/>
      <c r="AS376" s="175"/>
      <c r="AT376" s="178"/>
    </row>
    <row r="377" spans="1:46" s="9" customFormat="1" ht="30" x14ac:dyDescent="0.35">
      <c r="A377" s="52">
        <v>6</v>
      </c>
      <c r="B377" s="39" t="s">
        <v>101</v>
      </c>
      <c r="C377" s="50"/>
      <c r="D377" s="51"/>
      <c r="E377" s="50"/>
      <c r="F377" s="50"/>
      <c r="G377" s="50">
        <f>G381+G388</f>
        <v>6.5209999999999999</v>
      </c>
      <c r="H377" s="50">
        <f>H381+H388</f>
        <v>9.7196882000000002</v>
      </c>
      <c r="I377" s="50"/>
      <c r="J377" s="50">
        <f>J381+J388</f>
        <v>4.49</v>
      </c>
      <c r="K377" s="50">
        <f>K381+K388</f>
        <v>8.0579437000000009</v>
      </c>
      <c r="L377" s="50"/>
      <c r="M377" s="50">
        <f>M372</f>
        <v>8.06</v>
      </c>
      <c r="N377" s="50"/>
      <c r="O377" s="50">
        <f>O381+O388</f>
        <v>5.4359999999999999</v>
      </c>
      <c r="P377" s="50">
        <f>P381+P388</f>
        <v>9.3385572999999997</v>
      </c>
      <c r="Q377" s="50"/>
      <c r="R377" s="50">
        <f>R381+R388</f>
        <v>8.75</v>
      </c>
      <c r="S377" s="50">
        <f>S372</f>
        <v>8.8777481000000016</v>
      </c>
      <c r="T377" s="50"/>
      <c r="U377" s="64">
        <f>+U381+U388</f>
        <v>8.4830000000000005</v>
      </c>
      <c r="V377" s="64">
        <f>+V381+V388</f>
        <v>9.1999119</v>
      </c>
      <c r="W377" s="50"/>
      <c r="X377" s="111">
        <f>+X381+X388</f>
        <v>8.2590000000000003</v>
      </c>
      <c r="Y377" s="64">
        <f>+Y381+Y388</f>
        <v>9.2447099000000001</v>
      </c>
      <c r="Z377" s="64"/>
      <c r="AA377" s="64">
        <f>+AA381+AA388</f>
        <v>8.4559999999999995</v>
      </c>
      <c r="AB377" s="111">
        <f>+AB381+AB388</f>
        <v>8.6220719000000017</v>
      </c>
      <c r="AC377" s="111"/>
      <c r="AD377" s="111">
        <f t="shared" ref="AD377:AJ377" si="687">+AD381+AD388</f>
        <v>8.4250000000000007</v>
      </c>
      <c r="AE377" s="111">
        <f t="shared" ref="AE377" si="688">+AE381+AE388</f>
        <v>8.4250000000000007</v>
      </c>
      <c r="AF377" s="111">
        <f>+AF381+AF388</f>
        <v>8.6220719000000017</v>
      </c>
      <c r="AG377" s="111">
        <f t="shared" ref="AG377" si="689">+AG381+AG388</f>
        <v>9.4649999999999999</v>
      </c>
      <c r="AH377" s="111">
        <f t="shared" ref="AH377" si="690">+AH381+AH388</f>
        <v>8.4250000000000007</v>
      </c>
      <c r="AI377" s="111">
        <f t="shared" si="687"/>
        <v>9.4649999999999999</v>
      </c>
      <c r="AJ377" s="111">
        <f t="shared" si="687"/>
        <v>9.4649999999999999</v>
      </c>
      <c r="AK377" s="111">
        <f t="shared" ref="AK377:AL377" si="691">+AK381+AK388</f>
        <v>8.4250000000000007</v>
      </c>
      <c r="AL377" s="111">
        <f t="shared" si="691"/>
        <v>9.4649999999999999</v>
      </c>
      <c r="AM377" s="50"/>
      <c r="AN377" s="112">
        <f>+AN381+AN388</f>
        <v>8.2590000000000003</v>
      </c>
      <c r="AO377" s="112">
        <f t="shared" ref="AO377" si="692">AO381+AO388</f>
        <v>8.9859999999999989</v>
      </c>
      <c r="AP377" s="116"/>
      <c r="AQ377" s="118"/>
      <c r="AR377" s="177"/>
      <c r="AS377" s="175"/>
      <c r="AT377" s="178"/>
    </row>
    <row r="378" spans="1:46" s="9" customFormat="1" ht="19.5" customHeight="1" x14ac:dyDescent="0.35">
      <c r="A378" s="53"/>
      <c r="B378" s="40" t="s">
        <v>11</v>
      </c>
      <c r="C378" s="50"/>
      <c r="D378" s="51"/>
      <c r="E378" s="50"/>
      <c r="F378" s="50"/>
      <c r="G378" s="50"/>
      <c r="H378" s="50"/>
      <c r="I378" s="50"/>
      <c r="J378" s="50"/>
      <c r="K378" s="50"/>
      <c r="L378" s="50"/>
      <c r="M378" s="50">
        <f>M377</f>
        <v>8.06</v>
      </c>
      <c r="N378" s="50"/>
      <c r="O378" s="50"/>
      <c r="P378" s="50">
        <f>P377</f>
        <v>9.3385572999999997</v>
      </c>
      <c r="Q378" s="50"/>
      <c r="R378" s="50">
        <f>R377</f>
        <v>8.75</v>
      </c>
      <c r="S378" s="50">
        <f>S377</f>
        <v>8.8777481000000016</v>
      </c>
      <c r="T378" s="50"/>
      <c r="U378" s="64"/>
      <c r="V378" s="64"/>
      <c r="W378" s="50"/>
      <c r="X378" s="111">
        <f>X377</f>
        <v>8.2590000000000003</v>
      </c>
      <c r="Y378" s="64"/>
      <c r="Z378" s="64"/>
      <c r="AA378" s="64">
        <f>AA377</f>
        <v>8.4559999999999995</v>
      </c>
      <c r="AB378" s="111">
        <f>AB377</f>
        <v>8.6220719000000017</v>
      </c>
      <c r="AC378" s="111"/>
      <c r="AD378" s="111">
        <f t="shared" ref="AD378:AJ378" si="693">AD377</f>
        <v>8.4250000000000007</v>
      </c>
      <c r="AE378" s="111">
        <f t="shared" ref="AE378" si="694">AE377</f>
        <v>8.4250000000000007</v>
      </c>
      <c r="AF378" s="111">
        <f>AF377</f>
        <v>8.6220719000000017</v>
      </c>
      <c r="AG378" s="111">
        <f t="shared" ref="AG378" si="695">AG377</f>
        <v>9.4649999999999999</v>
      </c>
      <c r="AH378" s="111">
        <f t="shared" ref="AH378" si="696">AH377</f>
        <v>8.4250000000000007</v>
      </c>
      <c r="AI378" s="111">
        <f t="shared" si="693"/>
        <v>9.4649999999999999</v>
      </c>
      <c r="AJ378" s="111">
        <f t="shared" si="693"/>
        <v>9.4649999999999999</v>
      </c>
      <c r="AK378" s="111">
        <f t="shared" ref="AK378:AL378" si="697">AK377</f>
        <v>8.4250000000000007</v>
      </c>
      <c r="AL378" s="111">
        <f t="shared" si="697"/>
        <v>9.4649999999999999</v>
      </c>
      <c r="AM378" s="50"/>
      <c r="AN378" s="112">
        <f>AN377</f>
        <v>8.2590000000000003</v>
      </c>
      <c r="AO378" s="112">
        <f>AO377</f>
        <v>8.9859999999999989</v>
      </c>
      <c r="AP378" s="116"/>
      <c r="AQ378" s="118"/>
      <c r="AR378" s="177"/>
      <c r="AS378" s="175"/>
      <c r="AT378" s="178"/>
    </row>
    <row r="379" spans="1:46" s="9" customFormat="1" ht="19.5" customHeight="1" x14ac:dyDescent="0.35">
      <c r="A379" s="53"/>
      <c r="B379" s="40" t="s">
        <v>95</v>
      </c>
      <c r="C379" s="50"/>
      <c r="D379" s="51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64"/>
      <c r="V379" s="64"/>
      <c r="W379" s="50"/>
      <c r="X379" s="111"/>
      <c r="Y379" s="64"/>
      <c r="Z379" s="64"/>
      <c r="AA379" s="64"/>
      <c r="AB379" s="111"/>
      <c r="AC379" s="111"/>
      <c r="AD379" s="64"/>
      <c r="AE379" s="64"/>
      <c r="AF379" s="111"/>
      <c r="AG379" s="111"/>
      <c r="AH379" s="64"/>
      <c r="AI379" s="111"/>
      <c r="AJ379" s="111"/>
      <c r="AK379" s="64"/>
      <c r="AL379" s="111"/>
      <c r="AM379" s="50"/>
      <c r="AN379" s="112"/>
      <c r="AO379" s="112"/>
      <c r="AP379" s="116"/>
      <c r="AQ379" s="118"/>
      <c r="AR379" s="177"/>
      <c r="AS379" s="175"/>
      <c r="AT379" s="178"/>
    </row>
    <row r="380" spans="1:46" s="9" customFormat="1" ht="19.5" customHeight="1" x14ac:dyDescent="0.35">
      <c r="A380" s="53"/>
      <c r="B380" s="40" t="s">
        <v>78</v>
      </c>
      <c r="C380" s="50"/>
      <c r="D380" s="51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64"/>
      <c r="V380" s="64"/>
      <c r="W380" s="50"/>
      <c r="X380" s="111"/>
      <c r="Y380" s="64"/>
      <c r="Z380" s="64"/>
      <c r="AA380" s="64"/>
      <c r="AB380" s="111"/>
      <c r="AC380" s="111"/>
      <c r="AD380" s="64"/>
      <c r="AE380" s="64"/>
      <c r="AF380" s="111"/>
      <c r="AG380" s="111"/>
      <c r="AH380" s="64"/>
      <c r="AI380" s="111"/>
      <c r="AJ380" s="111"/>
      <c r="AK380" s="64"/>
      <c r="AL380" s="111"/>
      <c r="AM380" s="50"/>
      <c r="AN380" s="112"/>
      <c r="AO380" s="112"/>
      <c r="AP380" s="116"/>
      <c r="AQ380" s="118"/>
      <c r="AR380" s="177"/>
      <c r="AS380" s="175"/>
      <c r="AT380" s="178"/>
    </row>
    <row r="381" spans="1:46" s="9" customFormat="1" ht="19.5" customHeight="1" x14ac:dyDescent="0.35">
      <c r="A381" s="52">
        <v>7</v>
      </c>
      <c r="B381" s="39" t="s">
        <v>111</v>
      </c>
      <c r="C381" s="50"/>
      <c r="D381" s="51"/>
      <c r="E381" s="50"/>
      <c r="F381" s="50"/>
      <c r="G381" s="50">
        <v>0.33400000000000002</v>
      </c>
      <c r="H381" s="50">
        <v>1.6710731000000001</v>
      </c>
      <c r="I381" s="50"/>
      <c r="J381" s="50">
        <v>0.51900000000000002</v>
      </c>
      <c r="K381" s="50">
        <v>0.82494710000000004</v>
      </c>
      <c r="L381" s="50"/>
      <c r="M381" s="50">
        <v>0.82</v>
      </c>
      <c r="N381" s="50"/>
      <c r="O381" s="50">
        <v>0.623</v>
      </c>
      <c r="P381" s="50">
        <v>0.96588499999999999</v>
      </c>
      <c r="Q381" s="50"/>
      <c r="R381" s="50">
        <f>778/1000</f>
        <v>0.77800000000000002</v>
      </c>
      <c r="S381" s="50">
        <v>1.2249475000000001</v>
      </c>
      <c r="T381" s="50"/>
      <c r="U381" s="64">
        <v>0.76</v>
      </c>
      <c r="V381" s="64">
        <f>1366.7413/1000</f>
        <v>1.3667412999999999</v>
      </c>
      <c r="W381" s="50"/>
      <c r="X381" s="111">
        <f>503/1000</f>
        <v>0.503</v>
      </c>
      <c r="Y381" s="64">
        <f>1364/1000</f>
        <v>1.3640000000000001</v>
      </c>
      <c r="Z381" s="64"/>
      <c r="AA381" s="64">
        <f>503/1000</f>
        <v>0.503</v>
      </c>
      <c r="AB381" s="111">
        <f>411.54/1000</f>
        <v>0.41154000000000002</v>
      </c>
      <c r="AC381" s="111"/>
      <c r="AD381" s="64">
        <f>468/1000</f>
        <v>0.46800000000000003</v>
      </c>
      <c r="AE381" s="64">
        <f>468/1000</f>
        <v>0.46800000000000003</v>
      </c>
      <c r="AF381" s="111">
        <f>411.54/1000</f>
        <v>0.41154000000000002</v>
      </c>
      <c r="AG381" s="111">
        <f>1490/1000</f>
        <v>1.49</v>
      </c>
      <c r="AH381" s="64">
        <f>468/1000</f>
        <v>0.46800000000000003</v>
      </c>
      <c r="AI381" s="111">
        <f>1490/1000</f>
        <v>1.49</v>
      </c>
      <c r="AJ381" s="111">
        <f>1490/1000</f>
        <v>1.49</v>
      </c>
      <c r="AK381" s="64">
        <f>468/1000</f>
        <v>0.46800000000000003</v>
      </c>
      <c r="AL381" s="111">
        <f>1490/1000</f>
        <v>1.49</v>
      </c>
      <c r="AM381" s="50"/>
      <c r="AN381" s="112">
        <v>0.503</v>
      </c>
      <c r="AO381" s="112">
        <v>1.0329999999999999</v>
      </c>
      <c r="AP381" s="116"/>
      <c r="AQ381" s="118"/>
      <c r="AR381" s="177"/>
      <c r="AS381" s="175"/>
      <c r="AT381" s="178"/>
    </row>
    <row r="382" spans="1:46" s="9" customFormat="1" ht="19.5" customHeight="1" x14ac:dyDescent="0.35">
      <c r="A382" s="53"/>
      <c r="B382" s="41" t="s">
        <v>112</v>
      </c>
      <c r="C382" s="50"/>
      <c r="D382" s="51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64"/>
      <c r="V382" s="64"/>
      <c r="W382" s="50"/>
      <c r="X382" s="111"/>
      <c r="Y382" s="64"/>
      <c r="Z382" s="64"/>
      <c r="AA382" s="64"/>
      <c r="AB382" s="111"/>
      <c r="AC382" s="111"/>
      <c r="AD382" s="64"/>
      <c r="AE382" s="64"/>
      <c r="AF382" s="111"/>
      <c r="AG382" s="111"/>
      <c r="AH382" s="64"/>
      <c r="AI382" s="111"/>
      <c r="AJ382" s="111"/>
      <c r="AK382" s="64"/>
      <c r="AL382" s="111"/>
      <c r="AM382" s="50"/>
      <c r="AN382" s="112"/>
      <c r="AO382" s="112"/>
      <c r="AP382" s="116"/>
      <c r="AQ382" s="118"/>
      <c r="AR382" s="177"/>
      <c r="AS382" s="175"/>
      <c r="AT382" s="178"/>
    </row>
    <row r="383" spans="1:46" s="9" customFormat="1" ht="19.5" customHeight="1" x14ac:dyDescent="0.35">
      <c r="A383" s="53"/>
      <c r="B383" s="41" t="s">
        <v>113</v>
      </c>
      <c r="C383" s="50"/>
      <c r="D383" s="51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64"/>
      <c r="V383" s="64"/>
      <c r="W383" s="50"/>
      <c r="X383" s="111"/>
      <c r="Y383" s="64"/>
      <c r="Z383" s="64"/>
      <c r="AA383" s="64"/>
      <c r="AB383" s="111"/>
      <c r="AC383" s="111"/>
      <c r="AD383" s="64"/>
      <c r="AE383" s="64"/>
      <c r="AF383" s="111"/>
      <c r="AG383" s="111"/>
      <c r="AH383" s="64"/>
      <c r="AI383" s="111"/>
      <c r="AJ383" s="111"/>
      <c r="AK383" s="64"/>
      <c r="AL383" s="111"/>
      <c r="AM383" s="50"/>
      <c r="AN383" s="112"/>
      <c r="AO383" s="112"/>
      <c r="AP383" s="116"/>
      <c r="AQ383" s="118"/>
      <c r="AR383" s="177"/>
      <c r="AS383" s="175"/>
      <c r="AT383" s="178"/>
    </row>
    <row r="384" spans="1:46" s="9" customFormat="1" ht="19.5" customHeight="1" x14ac:dyDescent="0.35">
      <c r="A384" s="53"/>
      <c r="B384" s="41" t="s">
        <v>114</v>
      </c>
      <c r="C384" s="50"/>
      <c r="D384" s="51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64">
        <f>U381/U377*100</f>
        <v>8.9590946599080503</v>
      </c>
      <c r="V384" s="64">
        <f>V381/V377*100</f>
        <v>14.856025958248578</v>
      </c>
      <c r="W384" s="50"/>
      <c r="X384" s="111"/>
      <c r="Y384" s="64">
        <f>Y381/Y377*100</f>
        <v>14.754384018042579</v>
      </c>
      <c r="Z384" s="64"/>
      <c r="AA384" s="64"/>
      <c r="AB384" s="111"/>
      <c r="AC384" s="111"/>
      <c r="AD384" s="64"/>
      <c r="AE384" s="64"/>
      <c r="AF384" s="111"/>
      <c r="AG384" s="111">
        <f t="shared" ref="AG384" si="698">AG381/AG377*100</f>
        <v>15.742208135235078</v>
      </c>
      <c r="AH384" s="64"/>
      <c r="AI384" s="111">
        <f t="shared" ref="AI384" si="699">AI381/AI377*100</f>
        <v>15.742208135235078</v>
      </c>
      <c r="AJ384" s="111">
        <f t="shared" ref="AJ384:AL384" si="700">AJ381/AJ377*100</f>
        <v>15.742208135235078</v>
      </c>
      <c r="AK384" s="64"/>
      <c r="AL384" s="111">
        <f t="shared" si="700"/>
        <v>15.742208135235078</v>
      </c>
      <c r="AM384" s="50"/>
      <c r="AN384" s="112"/>
      <c r="AO384" s="112"/>
      <c r="AP384" s="116"/>
      <c r="AQ384" s="118"/>
      <c r="AR384" s="177"/>
      <c r="AS384" s="175"/>
      <c r="AT384" s="178"/>
    </row>
    <row r="385" spans="1:46" s="9" customFormat="1" ht="19.5" customHeight="1" x14ac:dyDescent="0.35">
      <c r="A385" s="53"/>
      <c r="B385" s="40" t="s">
        <v>11</v>
      </c>
      <c r="C385" s="50"/>
      <c r="D385" s="51"/>
      <c r="E385" s="50"/>
      <c r="F385" s="50"/>
      <c r="G385" s="50"/>
      <c r="H385" s="50"/>
      <c r="I385" s="50"/>
      <c r="J385" s="50"/>
      <c r="K385" s="50"/>
      <c r="L385" s="50"/>
      <c r="M385" s="50">
        <f>M381</f>
        <v>0.82</v>
      </c>
      <c r="N385" s="50"/>
      <c r="O385" s="50"/>
      <c r="P385" s="50">
        <f>P381</f>
        <v>0.96588499999999999</v>
      </c>
      <c r="Q385" s="50"/>
      <c r="R385" s="50">
        <f>R381</f>
        <v>0.77800000000000002</v>
      </c>
      <c r="S385" s="50">
        <f>S381</f>
        <v>1.2249475000000001</v>
      </c>
      <c r="T385" s="50"/>
      <c r="U385" s="64"/>
      <c r="V385" s="64"/>
      <c r="W385" s="50"/>
      <c r="X385" s="111">
        <f>X381</f>
        <v>0.503</v>
      </c>
      <c r="Y385" s="64"/>
      <c r="Z385" s="64"/>
      <c r="AA385" s="64">
        <f>AA381</f>
        <v>0.503</v>
      </c>
      <c r="AB385" s="111">
        <f>AB381</f>
        <v>0.41154000000000002</v>
      </c>
      <c r="AC385" s="111"/>
      <c r="AD385" s="111">
        <f>AD381</f>
        <v>0.46800000000000003</v>
      </c>
      <c r="AE385" s="111">
        <f>AE381</f>
        <v>0.46800000000000003</v>
      </c>
      <c r="AF385" s="111">
        <f>AF381</f>
        <v>0.41154000000000002</v>
      </c>
      <c r="AG385" s="111"/>
      <c r="AH385" s="111">
        <f>AH381</f>
        <v>0.46800000000000003</v>
      </c>
      <c r="AI385" s="111"/>
      <c r="AJ385" s="111"/>
      <c r="AK385" s="111">
        <f>AK381</f>
        <v>0.46800000000000003</v>
      </c>
      <c r="AL385" s="111"/>
      <c r="AM385" s="50"/>
      <c r="AN385" s="112">
        <f>AN381</f>
        <v>0.503</v>
      </c>
      <c r="AO385" s="112">
        <f>AO381</f>
        <v>1.0329999999999999</v>
      </c>
      <c r="AP385" s="116"/>
      <c r="AQ385" s="118"/>
      <c r="AR385" s="177"/>
      <c r="AS385" s="175"/>
      <c r="AT385" s="178"/>
    </row>
    <row r="386" spans="1:46" s="9" customFormat="1" ht="19.5" customHeight="1" x14ac:dyDescent="0.35">
      <c r="A386" s="53"/>
      <c r="B386" s="40" t="s">
        <v>95</v>
      </c>
      <c r="C386" s="50"/>
      <c r="D386" s="51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64"/>
      <c r="V386" s="64"/>
      <c r="W386" s="50"/>
      <c r="X386" s="111"/>
      <c r="Y386" s="64"/>
      <c r="Z386" s="64"/>
      <c r="AA386" s="64"/>
      <c r="AB386" s="111"/>
      <c r="AC386" s="111"/>
      <c r="AD386" s="64"/>
      <c r="AE386" s="64"/>
      <c r="AF386" s="111"/>
      <c r="AG386" s="111"/>
      <c r="AH386" s="64"/>
      <c r="AI386" s="111"/>
      <c r="AJ386" s="111"/>
      <c r="AK386" s="64"/>
      <c r="AL386" s="111"/>
      <c r="AM386" s="50"/>
      <c r="AN386" s="112"/>
      <c r="AO386" s="112"/>
      <c r="AP386" s="116"/>
      <c r="AQ386" s="118"/>
      <c r="AR386" s="177"/>
      <c r="AS386" s="175"/>
      <c r="AT386" s="178"/>
    </row>
    <row r="387" spans="1:46" s="9" customFormat="1" ht="19.5" customHeight="1" x14ac:dyDescent="0.35">
      <c r="A387" s="53"/>
      <c r="B387" s="40" t="s">
        <v>78</v>
      </c>
      <c r="C387" s="50"/>
      <c r="D387" s="51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64"/>
      <c r="V387" s="64"/>
      <c r="W387" s="50"/>
      <c r="X387" s="111"/>
      <c r="Y387" s="64"/>
      <c r="Z387" s="64"/>
      <c r="AA387" s="64"/>
      <c r="AB387" s="111"/>
      <c r="AC387" s="111"/>
      <c r="AD387" s="64"/>
      <c r="AE387" s="64"/>
      <c r="AF387" s="111"/>
      <c r="AG387" s="111"/>
      <c r="AH387" s="64"/>
      <c r="AI387" s="111"/>
      <c r="AJ387" s="111"/>
      <c r="AK387" s="64"/>
      <c r="AL387" s="111"/>
      <c r="AM387" s="50"/>
      <c r="AN387" s="112"/>
      <c r="AO387" s="112"/>
      <c r="AP387" s="116"/>
      <c r="AQ387" s="118"/>
      <c r="AR387" s="177"/>
      <c r="AS387" s="175"/>
      <c r="AT387" s="178"/>
    </row>
    <row r="388" spans="1:46" s="9" customFormat="1" ht="30" x14ac:dyDescent="0.35">
      <c r="A388" s="52">
        <v>8</v>
      </c>
      <c r="B388" s="39" t="s">
        <v>115</v>
      </c>
      <c r="C388" s="50"/>
      <c r="D388" s="51"/>
      <c r="E388" s="50"/>
      <c r="F388" s="50"/>
      <c r="G388" s="50">
        <f>G392+G393+G395+G396+G397</f>
        <v>6.1870000000000003</v>
      </c>
      <c r="H388" s="50">
        <f>H392+H393+H395+H396+H397</f>
        <v>8.048615100000001</v>
      </c>
      <c r="I388" s="50"/>
      <c r="J388" s="50">
        <f>J392+J393+J395+J396+J397</f>
        <v>3.9710000000000001</v>
      </c>
      <c r="K388" s="50">
        <f>K392+K393+K395+K396+K397</f>
        <v>7.2329966000000008</v>
      </c>
      <c r="L388" s="50"/>
      <c r="M388" s="50">
        <f>M392+M393+M395+M396+M397</f>
        <v>7.25</v>
      </c>
      <c r="N388" s="50"/>
      <c r="O388" s="50">
        <f>O392+O393+O395+O396+O397</f>
        <v>4.8129999999999997</v>
      </c>
      <c r="P388" s="50">
        <f>P392+P393+P395+P396+P397</f>
        <v>8.3726722999999996</v>
      </c>
      <c r="Q388" s="50"/>
      <c r="R388" s="50">
        <f>R392+R393+R395+R396+R397</f>
        <v>7.9719999999999995</v>
      </c>
      <c r="S388" s="50">
        <f>S392+S393+S395+S396+S397</f>
        <v>7.6528006000000008</v>
      </c>
      <c r="T388" s="50"/>
      <c r="U388" s="64">
        <f t="shared" ref="U388:V388" si="701">U392+U393+U395+U396+U397</f>
        <v>7.7229999999999999</v>
      </c>
      <c r="V388" s="64">
        <f t="shared" si="701"/>
        <v>7.8331705999999999</v>
      </c>
      <c r="W388" s="50"/>
      <c r="X388" s="111">
        <f>+X392+X393+X395+X396+X397</f>
        <v>7.7560000000000002</v>
      </c>
      <c r="Y388" s="64">
        <f t="shared" ref="Y388" si="702">Y392+Y393+Y395+Y396+Y397</f>
        <v>7.8807098999999994</v>
      </c>
      <c r="Z388" s="64"/>
      <c r="AA388" s="64">
        <f>+AA392+AA393+AA395+AA396+AA397</f>
        <v>7.9529999999999994</v>
      </c>
      <c r="AB388" s="111">
        <f>+AB392+AB393+AB395+AB396+AB397</f>
        <v>8.2105319000000012</v>
      </c>
      <c r="AC388" s="111"/>
      <c r="AD388" s="111">
        <f t="shared" ref="AD388:AJ388" si="703">+AD392+AD393+AD395+AD396+AD397</f>
        <v>7.9569999999999999</v>
      </c>
      <c r="AE388" s="111">
        <f t="shared" ref="AE388" si="704">+AE392+AE393+AE395+AE396+AE397</f>
        <v>7.9569999999999999</v>
      </c>
      <c r="AF388" s="111">
        <f>+AF392+AF393+AF395+AF396+AF397</f>
        <v>8.2105319000000012</v>
      </c>
      <c r="AG388" s="111">
        <f t="shared" ref="AG388" si="705">+AG392+AG393+AG395+AG396+AG397</f>
        <v>7.9749999999999996</v>
      </c>
      <c r="AH388" s="111">
        <f t="shared" ref="AH388" si="706">+AH392+AH393+AH395+AH396+AH397</f>
        <v>7.9569999999999999</v>
      </c>
      <c r="AI388" s="111">
        <f t="shared" si="703"/>
        <v>7.9749999999999996</v>
      </c>
      <c r="AJ388" s="111">
        <f t="shared" si="703"/>
        <v>7.9749999999999996</v>
      </c>
      <c r="AK388" s="111">
        <f t="shared" ref="AK388:AL388" si="707">+AK392+AK393+AK395+AK396+AK397</f>
        <v>7.9569999999999999</v>
      </c>
      <c r="AL388" s="111">
        <f t="shared" si="707"/>
        <v>7.9749999999999996</v>
      </c>
      <c r="AM388" s="50"/>
      <c r="AN388" s="112">
        <f>+AN392+AN393+AN395+AN396+AN397</f>
        <v>7.7560000000000002</v>
      </c>
      <c r="AO388" s="112">
        <f t="shared" ref="AO388" si="708">AO392+AO393+AO395+AO396+AO397</f>
        <v>7.9529999999999994</v>
      </c>
      <c r="AP388" s="116"/>
      <c r="AQ388" s="118"/>
      <c r="AR388" s="177"/>
      <c r="AS388" s="175"/>
      <c r="AT388" s="178"/>
    </row>
    <row r="389" spans="1:46" s="9" customFormat="1" ht="19.5" customHeight="1" x14ac:dyDescent="0.35">
      <c r="A389" s="54"/>
      <c r="B389" s="40" t="s">
        <v>11</v>
      </c>
      <c r="C389" s="50"/>
      <c r="D389" s="51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64"/>
      <c r="V389" s="64"/>
      <c r="W389" s="50"/>
      <c r="X389" s="111"/>
      <c r="Y389" s="64"/>
      <c r="Z389" s="64"/>
      <c r="AA389" s="64"/>
      <c r="AB389" s="111"/>
      <c r="AC389" s="111"/>
      <c r="AD389" s="64"/>
      <c r="AE389" s="64"/>
      <c r="AF389" s="111"/>
      <c r="AG389" s="111"/>
      <c r="AH389" s="64"/>
      <c r="AI389" s="111"/>
      <c r="AJ389" s="111"/>
      <c r="AK389" s="64"/>
      <c r="AL389" s="111"/>
      <c r="AM389" s="50"/>
      <c r="AN389" s="112"/>
      <c r="AO389" s="112"/>
      <c r="AP389" s="116"/>
      <c r="AQ389" s="118"/>
      <c r="AR389" s="177"/>
      <c r="AS389" s="175"/>
      <c r="AT389" s="178"/>
    </row>
    <row r="390" spans="1:46" s="9" customFormat="1" ht="19.5" customHeight="1" x14ac:dyDescent="0.35">
      <c r="A390" s="54"/>
      <c r="B390" s="40" t="s">
        <v>95</v>
      </c>
      <c r="C390" s="50"/>
      <c r="D390" s="51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64"/>
      <c r="V390" s="64"/>
      <c r="W390" s="50"/>
      <c r="X390" s="111"/>
      <c r="Y390" s="64"/>
      <c r="Z390" s="64"/>
      <c r="AA390" s="64"/>
      <c r="AB390" s="111"/>
      <c r="AC390" s="111"/>
      <c r="AD390" s="64"/>
      <c r="AE390" s="64"/>
      <c r="AF390" s="111"/>
      <c r="AG390" s="111"/>
      <c r="AH390" s="64"/>
      <c r="AI390" s="111"/>
      <c r="AJ390" s="111"/>
      <c r="AK390" s="64"/>
      <c r="AL390" s="111"/>
      <c r="AM390" s="50"/>
      <c r="AN390" s="112"/>
      <c r="AO390" s="112"/>
      <c r="AP390" s="116"/>
      <c r="AQ390" s="118"/>
      <c r="AR390" s="177"/>
      <c r="AS390" s="175"/>
      <c r="AT390" s="178"/>
    </row>
    <row r="391" spans="1:46" s="9" customFormat="1" ht="19.5" customHeight="1" x14ac:dyDescent="0.35">
      <c r="A391" s="54"/>
      <c r="B391" s="40" t="s">
        <v>78</v>
      </c>
      <c r="C391" s="50"/>
      <c r="D391" s="51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64"/>
      <c r="V391" s="64"/>
      <c r="W391" s="50"/>
      <c r="X391" s="111"/>
      <c r="Y391" s="64"/>
      <c r="Z391" s="64"/>
      <c r="AA391" s="64"/>
      <c r="AB391" s="111"/>
      <c r="AC391" s="111"/>
      <c r="AD391" s="64"/>
      <c r="AE391" s="64"/>
      <c r="AF391" s="111"/>
      <c r="AG391" s="111"/>
      <c r="AH391" s="64"/>
      <c r="AI391" s="111"/>
      <c r="AJ391" s="111"/>
      <c r="AK391" s="64"/>
      <c r="AL391" s="111"/>
      <c r="AM391" s="50"/>
      <c r="AN391" s="112"/>
      <c r="AO391" s="112"/>
      <c r="AP391" s="116"/>
      <c r="AQ391" s="118"/>
      <c r="AR391" s="177"/>
      <c r="AS391" s="175"/>
      <c r="AT391" s="178"/>
    </row>
    <row r="392" spans="1:46" s="9" customFormat="1" ht="19.5" customHeight="1" x14ac:dyDescent="0.35">
      <c r="A392" s="54"/>
      <c r="B392" s="40" t="s">
        <v>135</v>
      </c>
      <c r="C392" s="50"/>
      <c r="D392" s="51"/>
      <c r="E392" s="50"/>
      <c r="F392" s="50"/>
      <c r="G392" s="50">
        <v>1.387</v>
      </c>
      <c r="H392" s="50">
        <v>1.5963463</v>
      </c>
      <c r="I392" s="50"/>
      <c r="J392" s="50">
        <v>1.3959999999999999</v>
      </c>
      <c r="K392" s="50">
        <v>1.4950513999999999</v>
      </c>
      <c r="L392" s="50"/>
      <c r="M392" s="50">
        <v>1.5</v>
      </c>
      <c r="N392" s="50"/>
      <c r="O392" s="50">
        <v>1.319</v>
      </c>
      <c r="P392" s="50">
        <f>1.6468242-0.0202268</f>
        <v>1.6265973999999999</v>
      </c>
      <c r="Q392" s="50"/>
      <c r="R392" s="50">
        <f>1512/1000</f>
        <v>1.512</v>
      </c>
      <c r="S392" s="50">
        <f>1665.4274/1000</f>
        <v>1.6654274</v>
      </c>
      <c r="T392" s="50"/>
      <c r="U392" s="64">
        <v>1.6180000000000001</v>
      </c>
      <c r="V392" s="64">
        <f>1765.4702/1000</f>
        <v>1.7654702</v>
      </c>
      <c r="W392" s="50"/>
      <c r="X392" s="111">
        <f>1599/1000</f>
        <v>1.599</v>
      </c>
      <c r="Y392" s="64">
        <f>1748.7536/1000</f>
        <v>1.7487535999999999</v>
      </c>
      <c r="Z392" s="64"/>
      <c r="AA392" s="64">
        <f>1686/1000</f>
        <v>1.6859999999999999</v>
      </c>
      <c r="AB392" s="111">
        <f>2098.978/1000</f>
        <v>2.0989780000000002</v>
      </c>
      <c r="AC392" s="111"/>
      <c r="AD392" s="64">
        <f>1795/1000</f>
        <v>1.7949999999999999</v>
      </c>
      <c r="AE392" s="64">
        <f>1795/1000</f>
        <v>1.7949999999999999</v>
      </c>
      <c r="AF392" s="111">
        <f>2098.978/1000</f>
        <v>2.0989780000000002</v>
      </c>
      <c r="AG392" s="111">
        <f>1871/1000</f>
        <v>1.871</v>
      </c>
      <c r="AH392" s="64">
        <f>1795/1000</f>
        <v>1.7949999999999999</v>
      </c>
      <c r="AI392" s="111">
        <f>1871/1000</f>
        <v>1.871</v>
      </c>
      <c r="AJ392" s="111">
        <f>1871/1000</f>
        <v>1.871</v>
      </c>
      <c r="AK392" s="64">
        <f>1795/1000</f>
        <v>1.7949999999999999</v>
      </c>
      <c r="AL392" s="111">
        <f>1871/1000</f>
        <v>1.871</v>
      </c>
      <c r="AM392" s="50"/>
      <c r="AN392" s="112">
        <v>1.599</v>
      </c>
      <c r="AO392" s="112">
        <v>1.6859999999999999</v>
      </c>
      <c r="AP392" s="116"/>
      <c r="AQ392" s="118"/>
      <c r="AR392" s="177"/>
      <c r="AS392" s="175"/>
      <c r="AT392" s="178"/>
    </row>
    <row r="393" spans="1:46" s="9" customFormat="1" ht="19.5" customHeight="1" x14ac:dyDescent="0.35">
      <c r="A393" s="55" t="s">
        <v>116</v>
      </c>
      <c r="B393" s="40" t="s">
        <v>119</v>
      </c>
      <c r="C393" s="50"/>
      <c r="D393" s="51"/>
      <c r="E393" s="50"/>
      <c r="F393" s="50"/>
      <c r="G393" s="50">
        <v>2.4740000000000002</v>
      </c>
      <c r="H393" s="50">
        <v>3.5467143000000001</v>
      </c>
      <c r="I393" s="50"/>
      <c r="J393" s="50">
        <v>1.3280000000000001</v>
      </c>
      <c r="K393" s="50">
        <f>2.0017067+0.674292</f>
        <v>2.6759987000000001</v>
      </c>
      <c r="L393" s="50"/>
      <c r="M393" s="50">
        <v>2.68</v>
      </c>
      <c r="N393" s="50"/>
      <c r="O393" s="50">
        <v>1.9039999999999999</v>
      </c>
      <c r="P393" s="50">
        <f>1.8220707+2.0406267</f>
        <v>3.8626974000000001</v>
      </c>
      <c r="Q393" s="50"/>
      <c r="R393" s="50">
        <f>3344/1000</f>
        <v>3.3439999999999999</v>
      </c>
      <c r="S393" s="50">
        <f>3012.4753/1000</f>
        <v>3.0124753000000002</v>
      </c>
      <c r="T393" s="50"/>
      <c r="U393" s="64">
        <v>3.2530000000000001</v>
      </c>
      <c r="V393" s="64">
        <f>3249.1562/1000</f>
        <v>3.2491561999999998</v>
      </c>
      <c r="W393" s="50"/>
      <c r="X393" s="111">
        <f>3184/1000</f>
        <v>3.1840000000000002</v>
      </c>
      <c r="Y393" s="64">
        <f>3333/1000</f>
        <v>3.3330000000000002</v>
      </c>
      <c r="Z393" s="64"/>
      <c r="AA393" s="64">
        <f>3375/1000</f>
        <v>3.375</v>
      </c>
      <c r="AB393" s="111">
        <f>3249.0626/1000</f>
        <v>3.2490626000000002</v>
      </c>
      <c r="AC393" s="111"/>
      <c r="AD393" s="64">
        <f>3198/1000</f>
        <v>3.198</v>
      </c>
      <c r="AE393" s="64">
        <f>3198/1000</f>
        <v>3.198</v>
      </c>
      <c r="AF393" s="111">
        <f>3249.0626/1000</f>
        <v>3.2490626000000002</v>
      </c>
      <c r="AG393" s="111">
        <f>3277/1000</f>
        <v>3.2770000000000001</v>
      </c>
      <c r="AH393" s="64">
        <f>3198/1000</f>
        <v>3.198</v>
      </c>
      <c r="AI393" s="111">
        <f>3277/1000</f>
        <v>3.2770000000000001</v>
      </c>
      <c r="AJ393" s="111">
        <f>3277/1000</f>
        <v>3.2770000000000001</v>
      </c>
      <c r="AK393" s="64">
        <f>3198/1000</f>
        <v>3.198</v>
      </c>
      <c r="AL393" s="111">
        <f>3277/1000</f>
        <v>3.2770000000000001</v>
      </c>
      <c r="AM393" s="50"/>
      <c r="AN393" s="112">
        <v>3.1840000000000002</v>
      </c>
      <c r="AO393" s="112">
        <v>3.375</v>
      </c>
      <c r="AP393" s="116"/>
      <c r="AQ393" s="118"/>
      <c r="AR393" s="177"/>
      <c r="AS393" s="175"/>
      <c r="AT393" s="178"/>
    </row>
    <row r="394" spans="1:46" s="9" customFormat="1" ht="19.5" customHeight="1" x14ac:dyDescent="0.35">
      <c r="A394" s="55" t="s">
        <v>118</v>
      </c>
      <c r="B394" s="40" t="s">
        <v>121</v>
      </c>
      <c r="C394" s="50"/>
      <c r="D394" s="51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64"/>
      <c r="V394" s="64"/>
      <c r="W394" s="50"/>
      <c r="X394" s="111"/>
      <c r="Y394" s="64"/>
      <c r="Z394" s="64"/>
      <c r="AA394" s="64"/>
      <c r="AB394" s="111"/>
      <c r="AC394" s="111"/>
      <c r="AD394" s="64"/>
      <c r="AE394" s="64"/>
      <c r="AF394" s="111"/>
      <c r="AG394" s="111"/>
      <c r="AH394" s="64"/>
      <c r="AI394" s="111"/>
      <c r="AJ394" s="111"/>
      <c r="AK394" s="64"/>
      <c r="AL394" s="111"/>
      <c r="AM394" s="50"/>
      <c r="AN394" s="112"/>
      <c r="AO394" s="112"/>
      <c r="AP394" s="116"/>
      <c r="AQ394" s="118"/>
      <c r="AR394" s="177"/>
      <c r="AS394" s="175"/>
      <c r="AT394" s="178"/>
    </row>
    <row r="395" spans="1:46" s="9" customFormat="1" ht="19.5" customHeight="1" x14ac:dyDescent="0.35">
      <c r="A395" s="55" t="s">
        <v>136</v>
      </c>
      <c r="B395" s="40" t="s">
        <v>123</v>
      </c>
      <c r="C395" s="50"/>
      <c r="D395" s="51"/>
      <c r="E395" s="50"/>
      <c r="F395" s="50"/>
      <c r="G395" s="50">
        <v>0</v>
      </c>
      <c r="H395" s="50">
        <v>9.5146999999999992E-3</v>
      </c>
      <c r="I395" s="50"/>
      <c r="J395" s="50">
        <v>0</v>
      </c>
      <c r="K395" s="50">
        <v>0</v>
      </c>
      <c r="L395" s="50"/>
      <c r="M395" s="50">
        <v>0</v>
      </c>
      <c r="N395" s="50"/>
      <c r="O395" s="50">
        <v>0</v>
      </c>
      <c r="P395" s="50">
        <v>0</v>
      </c>
      <c r="Q395" s="50"/>
      <c r="R395" s="50">
        <v>0</v>
      </c>
      <c r="S395" s="50">
        <f>0.8928/1000</f>
        <v>8.9280000000000002E-4</v>
      </c>
      <c r="T395" s="50"/>
      <c r="U395" s="64">
        <v>0</v>
      </c>
      <c r="V395" s="64">
        <v>0</v>
      </c>
      <c r="W395" s="50"/>
      <c r="X395" s="111">
        <v>0</v>
      </c>
      <c r="Y395" s="64">
        <v>0</v>
      </c>
      <c r="Z395" s="64"/>
      <c r="AA395" s="64">
        <v>0</v>
      </c>
      <c r="AB395" s="111">
        <v>0</v>
      </c>
      <c r="AC395" s="111"/>
      <c r="AD395" s="64">
        <v>0</v>
      </c>
      <c r="AE395" s="64">
        <v>0</v>
      </c>
      <c r="AF395" s="111">
        <v>0</v>
      </c>
      <c r="AG395" s="111">
        <v>0</v>
      </c>
      <c r="AH395" s="64">
        <v>0</v>
      </c>
      <c r="AI395" s="111">
        <v>0</v>
      </c>
      <c r="AJ395" s="111">
        <v>0</v>
      </c>
      <c r="AK395" s="64">
        <v>0</v>
      </c>
      <c r="AL395" s="111">
        <v>0</v>
      </c>
      <c r="AM395" s="50"/>
      <c r="AN395" s="112">
        <v>0</v>
      </c>
      <c r="AO395" s="112">
        <v>0</v>
      </c>
      <c r="AP395" s="116"/>
      <c r="AQ395" s="118"/>
      <c r="AR395" s="177"/>
      <c r="AS395" s="175"/>
      <c r="AT395" s="178"/>
    </row>
    <row r="396" spans="1:46" s="9" customFormat="1" ht="19.5" customHeight="1" x14ac:dyDescent="0.35">
      <c r="A396" s="55" t="s">
        <v>137</v>
      </c>
      <c r="B396" s="40" t="s">
        <v>125</v>
      </c>
      <c r="C396" s="50"/>
      <c r="D396" s="51"/>
      <c r="E396" s="50"/>
      <c r="F396" s="50"/>
      <c r="G396" s="50">
        <v>2.0289999999999999</v>
      </c>
      <c r="H396" s="50">
        <v>2.4848517000000001</v>
      </c>
      <c r="I396" s="50"/>
      <c r="J396" s="50">
        <v>1.0880000000000001</v>
      </c>
      <c r="K396" s="50">
        <v>2.1557054</v>
      </c>
      <c r="L396" s="50"/>
      <c r="M396" s="50">
        <v>2.16</v>
      </c>
      <c r="N396" s="50"/>
      <c r="O396" s="50">
        <v>1.343</v>
      </c>
      <c r="P396" s="50">
        <v>2.4556239</v>
      </c>
      <c r="Q396" s="50"/>
      <c r="R396" s="50">
        <f>2507/1000</f>
        <v>2.5070000000000001</v>
      </c>
      <c r="S396" s="50">
        <f>2344.7759/1000</f>
        <v>2.3447759000000001</v>
      </c>
      <c r="T396" s="50"/>
      <c r="U396" s="64">
        <v>2.2890000000000001</v>
      </c>
      <c r="V396" s="64">
        <f>2330.5673/1000</f>
        <v>2.3305673000000002</v>
      </c>
      <c r="W396" s="50"/>
      <c r="X396" s="111">
        <f>2319/1000</f>
        <v>2.319</v>
      </c>
      <c r="Y396" s="64">
        <f>2348/1000</f>
        <v>2.3479999999999999</v>
      </c>
      <c r="Z396" s="64"/>
      <c r="AA396" s="64">
        <f>2377/1000</f>
        <v>2.3769999999999998</v>
      </c>
      <c r="AB396" s="111">
        <f>2406.6225/1000</f>
        <v>2.4066225000000001</v>
      </c>
      <c r="AC396" s="111"/>
      <c r="AD396" s="64">
        <f>2441/1000</f>
        <v>2.4409999999999998</v>
      </c>
      <c r="AE396" s="64">
        <f>2441/1000</f>
        <v>2.4409999999999998</v>
      </c>
      <c r="AF396" s="111">
        <f>2406.6225/1000</f>
        <v>2.4066225000000001</v>
      </c>
      <c r="AG396" s="111">
        <f>2362/1000</f>
        <v>2.3620000000000001</v>
      </c>
      <c r="AH396" s="64">
        <f>2441/1000</f>
        <v>2.4409999999999998</v>
      </c>
      <c r="AI396" s="111">
        <f>2362/1000</f>
        <v>2.3620000000000001</v>
      </c>
      <c r="AJ396" s="111">
        <f>2362/1000</f>
        <v>2.3620000000000001</v>
      </c>
      <c r="AK396" s="64">
        <f>2441/1000</f>
        <v>2.4409999999999998</v>
      </c>
      <c r="AL396" s="111">
        <f>2362/1000</f>
        <v>2.3620000000000001</v>
      </c>
      <c r="AM396" s="50"/>
      <c r="AN396" s="112">
        <v>2.319</v>
      </c>
      <c r="AO396" s="112">
        <v>2.3769999999999998</v>
      </c>
      <c r="AP396" s="116"/>
      <c r="AQ396" s="118"/>
      <c r="AR396" s="177"/>
      <c r="AS396" s="175"/>
      <c r="AT396" s="178"/>
    </row>
    <row r="397" spans="1:46" s="9" customFormat="1" ht="19.5" customHeight="1" x14ac:dyDescent="0.35">
      <c r="A397" s="55" t="s">
        <v>138</v>
      </c>
      <c r="B397" s="40" t="s">
        <v>127</v>
      </c>
      <c r="C397" s="50"/>
      <c r="D397" s="51"/>
      <c r="E397" s="50"/>
      <c r="F397" s="50"/>
      <c r="G397" s="50">
        <v>0.29699999999999999</v>
      </c>
      <c r="H397" s="50">
        <f>0.4640285-0.0568197+0.0039793</f>
        <v>0.41118810000000006</v>
      </c>
      <c r="I397" s="50"/>
      <c r="J397" s="50">
        <v>0.159</v>
      </c>
      <c r="K397" s="50">
        <f>0.370486+0.5357551</f>
        <v>0.90624110000000002</v>
      </c>
      <c r="L397" s="50"/>
      <c r="M397" s="50">
        <v>0.91</v>
      </c>
      <c r="N397" s="50"/>
      <c r="O397" s="50">
        <v>0.247</v>
      </c>
      <c r="P397" s="50">
        <v>0.42775360000000001</v>
      </c>
      <c r="Q397" s="50"/>
      <c r="R397" s="50">
        <f>609/1000</f>
        <v>0.60899999999999999</v>
      </c>
      <c r="S397" s="50">
        <f>629.2292/1000</f>
        <v>0.62922920000000004</v>
      </c>
      <c r="T397" s="50"/>
      <c r="U397" s="64">
        <v>0.56299999999999994</v>
      </c>
      <c r="V397" s="64">
        <f>487.9769/1000</f>
        <v>0.48797689999999999</v>
      </c>
      <c r="W397" s="50"/>
      <c r="X397" s="111">
        <f>654/1000</f>
        <v>0.65400000000000003</v>
      </c>
      <c r="Y397" s="64">
        <f>450.9563/1000</f>
        <v>0.45095629999999998</v>
      </c>
      <c r="Z397" s="64"/>
      <c r="AA397" s="64">
        <f>515/1000</f>
        <v>0.51500000000000001</v>
      </c>
      <c r="AB397" s="111">
        <f>455.8688/1000</f>
        <v>0.45586880000000002</v>
      </c>
      <c r="AC397" s="111"/>
      <c r="AD397" s="64">
        <f>523/1000</f>
        <v>0.52300000000000002</v>
      </c>
      <c r="AE397" s="64">
        <f>523/1000</f>
        <v>0.52300000000000002</v>
      </c>
      <c r="AF397" s="111">
        <f>455.8688/1000</f>
        <v>0.45586880000000002</v>
      </c>
      <c r="AG397" s="111">
        <f>465/1000</f>
        <v>0.46500000000000002</v>
      </c>
      <c r="AH397" s="64">
        <f>523/1000</f>
        <v>0.52300000000000002</v>
      </c>
      <c r="AI397" s="111">
        <f>465/1000</f>
        <v>0.46500000000000002</v>
      </c>
      <c r="AJ397" s="111">
        <f>465/1000</f>
        <v>0.46500000000000002</v>
      </c>
      <c r="AK397" s="64">
        <f>523/1000</f>
        <v>0.52300000000000002</v>
      </c>
      <c r="AL397" s="111">
        <f>465/1000</f>
        <v>0.46500000000000002</v>
      </c>
      <c r="AM397" s="50"/>
      <c r="AN397" s="112">
        <v>0.65400000000000003</v>
      </c>
      <c r="AO397" s="112">
        <v>0.51500000000000001</v>
      </c>
      <c r="AP397" s="116"/>
      <c r="AQ397" s="118"/>
      <c r="AR397" s="177"/>
      <c r="AS397" s="175"/>
      <c r="AT397" s="178"/>
    </row>
    <row r="398" spans="1:46" s="8" customFormat="1" ht="30" x14ac:dyDescent="0.35">
      <c r="A398" s="74" t="s">
        <v>56</v>
      </c>
      <c r="B398" s="75" t="s">
        <v>57</v>
      </c>
      <c r="C398" s="73">
        <f t="shared" ref="C398:J398" si="709">C402+C407</f>
        <v>6224</v>
      </c>
      <c r="D398" s="76">
        <f t="shared" si="709"/>
        <v>4449</v>
      </c>
      <c r="E398" s="73">
        <f t="shared" si="709"/>
        <v>3961</v>
      </c>
      <c r="F398" s="73">
        <f t="shared" si="709"/>
        <v>4761.9184000000005</v>
      </c>
      <c r="G398" s="73">
        <f t="shared" si="709"/>
        <v>4.4009999999999998</v>
      </c>
      <c r="H398" s="73">
        <f t="shared" si="709"/>
        <v>4.68</v>
      </c>
      <c r="I398" s="73"/>
      <c r="J398" s="73">
        <f t="shared" si="709"/>
        <v>3.5739999999999998</v>
      </c>
      <c r="K398" s="73">
        <f>K402+K407</f>
        <v>4.0003332</v>
      </c>
      <c r="L398" s="73"/>
      <c r="M398" s="73">
        <f t="shared" ref="M398:O398" si="710">M402+M407</f>
        <v>4</v>
      </c>
      <c r="N398" s="73"/>
      <c r="O398" s="73">
        <f t="shared" si="710"/>
        <v>3.3840000000000003</v>
      </c>
      <c r="P398" s="73">
        <f>P402+P407</f>
        <v>4.9545734999999995</v>
      </c>
      <c r="Q398" s="73"/>
      <c r="R398" s="73">
        <f>R402+R407</f>
        <v>4.758</v>
      </c>
      <c r="S398" s="73">
        <f>S402+S407</f>
        <v>4.5863472999999999</v>
      </c>
      <c r="T398" s="73"/>
      <c r="U398" s="77">
        <f>+U399</f>
        <v>4.5199999999999996</v>
      </c>
      <c r="V398" s="77">
        <f>+V399</f>
        <v>4.3251270999999996</v>
      </c>
      <c r="W398" s="73"/>
      <c r="X398" s="77">
        <f>+X399</f>
        <v>5.2640000000000002</v>
      </c>
      <c r="Y398" s="77">
        <f t="shared" ref="Y398" si="711">+Y399</f>
        <v>4.1230000000000002</v>
      </c>
      <c r="Z398" s="77"/>
      <c r="AA398" s="77">
        <f>+AA399</f>
        <v>5.1580000000000004</v>
      </c>
      <c r="AB398" s="77">
        <f>+AB399</f>
        <v>4.1693355999999993</v>
      </c>
      <c r="AC398" s="77"/>
      <c r="AD398" s="77">
        <f t="shared" ref="AD398:AL398" si="712">+AD399</f>
        <v>5.0520000000000005</v>
      </c>
      <c r="AE398" s="77">
        <f t="shared" si="712"/>
        <v>5.0520000000000005</v>
      </c>
      <c r="AF398" s="77">
        <f>+AF399</f>
        <v>4.1693355999999993</v>
      </c>
      <c r="AG398" s="77">
        <f t="shared" si="712"/>
        <v>4.1550000000000002</v>
      </c>
      <c r="AH398" s="77">
        <f t="shared" si="712"/>
        <v>5.0520000000000005</v>
      </c>
      <c r="AI398" s="77">
        <f t="shared" si="712"/>
        <v>4.1550000000000002</v>
      </c>
      <c r="AJ398" s="77">
        <f t="shared" si="712"/>
        <v>4.1550000000000002</v>
      </c>
      <c r="AK398" s="77">
        <f t="shared" si="712"/>
        <v>5.0520000000000005</v>
      </c>
      <c r="AL398" s="77">
        <f t="shared" si="712"/>
        <v>4.1550000000000002</v>
      </c>
      <c r="AM398" s="73"/>
      <c r="AN398" s="73">
        <f>+AN399</f>
        <v>5.2640000000000002</v>
      </c>
      <c r="AO398" s="73">
        <f t="shared" ref="AO398" si="713">AO402+AO407</f>
        <v>5.1689999999999996</v>
      </c>
      <c r="AP398" s="118"/>
      <c r="AQ398" s="118"/>
      <c r="AR398" s="177"/>
      <c r="AS398" s="177"/>
      <c r="AT398" s="178"/>
    </row>
    <row r="399" spans="1:46" s="9" customFormat="1" ht="19.5" customHeight="1" x14ac:dyDescent="0.35">
      <c r="A399" s="26"/>
      <c r="B399" s="27" t="s">
        <v>11</v>
      </c>
      <c r="C399" s="50">
        <f t="shared" ref="C399:S399" si="714">C398</f>
        <v>6224</v>
      </c>
      <c r="D399" s="51">
        <f t="shared" si="714"/>
        <v>4449</v>
      </c>
      <c r="E399" s="50">
        <f t="shared" si="714"/>
        <v>3961</v>
      </c>
      <c r="F399" s="50">
        <f t="shared" si="714"/>
        <v>4761.9184000000005</v>
      </c>
      <c r="G399" s="50">
        <f t="shared" si="714"/>
        <v>4.4009999999999998</v>
      </c>
      <c r="H399" s="50">
        <f t="shared" si="714"/>
        <v>4.68</v>
      </c>
      <c r="I399" s="50"/>
      <c r="J399" s="50">
        <f t="shared" si="714"/>
        <v>3.5739999999999998</v>
      </c>
      <c r="K399" s="50">
        <f t="shared" si="714"/>
        <v>4.0003332</v>
      </c>
      <c r="L399" s="50"/>
      <c r="M399" s="50">
        <f>M398</f>
        <v>4</v>
      </c>
      <c r="N399" s="50"/>
      <c r="O399" s="50">
        <f t="shared" si="714"/>
        <v>3.3840000000000003</v>
      </c>
      <c r="P399" s="50">
        <f t="shared" si="714"/>
        <v>4.9545734999999995</v>
      </c>
      <c r="Q399" s="50"/>
      <c r="R399" s="50">
        <f t="shared" si="714"/>
        <v>4.758</v>
      </c>
      <c r="S399" s="50">
        <f t="shared" si="714"/>
        <v>4.5863472999999999</v>
      </c>
      <c r="T399" s="50"/>
      <c r="U399" s="64">
        <f>+U402+U407</f>
        <v>4.5199999999999996</v>
      </c>
      <c r="V399" s="64">
        <f>+V402+V407</f>
        <v>4.3251270999999996</v>
      </c>
      <c r="W399" s="50"/>
      <c r="X399" s="111">
        <f>+X402+X407</f>
        <v>5.2640000000000002</v>
      </c>
      <c r="Y399" s="64">
        <f>+Y402+Y407</f>
        <v>4.1230000000000002</v>
      </c>
      <c r="Z399" s="64"/>
      <c r="AA399" s="64">
        <f>+AA402+AA407</f>
        <v>5.1580000000000004</v>
      </c>
      <c r="AB399" s="111">
        <f>+AB402+AB407</f>
        <v>4.1693355999999993</v>
      </c>
      <c r="AC399" s="111"/>
      <c r="AD399" s="111">
        <f t="shared" ref="AD399:AJ399" si="715">+AD402+AD407</f>
        <v>5.0520000000000005</v>
      </c>
      <c r="AE399" s="111">
        <f t="shared" ref="AE399" si="716">+AE402+AE407</f>
        <v>5.0520000000000005</v>
      </c>
      <c r="AF399" s="111">
        <f>+AF402+AF407</f>
        <v>4.1693355999999993</v>
      </c>
      <c r="AG399" s="111">
        <f t="shared" ref="AG399" si="717">+AG402+AG407</f>
        <v>4.1550000000000002</v>
      </c>
      <c r="AH399" s="111">
        <f t="shared" ref="AH399" si="718">+AH402+AH407</f>
        <v>5.0520000000000005</v>
      </c>
      <c r="AI399" s="111">
        <f t="shared" si="715"/>
        <v>4.1550000000000002</v>
      </c>
      <c r="AJ399" s="111">
        <f t="shared" si="715"/>
        <v>4.1550000000000002</v>
      </c>
      <c r="AK399" s="111">
        <f t="shared" ref="AK399:AL399" si="719">+AK402+AK407</f>
        <v>5.0520000000000005</v>
      </c>
      <c r="AL399" s="111">
        <f t="shared" si="719"/>
        <v>4.1550000000000002</v>
      </c>
      <c r="AM399" s="50"/>
      <c r="AN399" s="112">
        <f>+AN402+AN407</f>
        <v>5.2640000000000002</v>
      </c>
      <c r="AO399" s="112">
        <f t="shared" ref="AO399" si="720">AO398</f>
        <v>5.1689999999999996</v>
      </c>
      <c r="AP399" s="116"/>
      <c r="AQ399" s="118"/>
      <c r="AR399" s="177"/>
      <c r="AS399" s="175"/>
      <c r="AT399" s="178"/>
    </row>
    <row r="400" spans="1:46" s="9" customFormat="1" ht="19.5" customHeight="1" x14ac:dyDescent="0.35">
      <c r="A400" s="26"/>
      <c r="B400" s="27" t="s">
        <v>12</v>
      </c>
      <c r="C400" s="50"/>
      <c r="D400" s="51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64"/>
      <c r="V400" s="64"/>
      <c r="W400" s="50"/>
      <c r="X400" s="111"/>
      <c r="Y400" s="64"/>
      <c r="Z400" s="64"/>
      <c r="AA400" s="64"/>
      <c r="AB400" s="111"/>
      <c r="AC400" s="111"/>
      <c r="AD400" s="64"/>
      <c r="AE400" s="64"/>
      <c r="AF400" s="111"/>
      <c r="AG400" s="111"/>
      <c r="AH400" s="64"/>
      <c r="AI400" s="111"/>
      <c r="AJ400" s="111"/>
      <c r="AK400" s="64"/>
      <c r="AL400" s="111"/>
      <c r="AM400" s="50"/>
      <c r="AN400" s="112"/>
      <c r="AO400" s="112"/>
      <c r="AP400" s="116"/>
      <c r="AQ400" s="118"/>
      <c r="AR400" s="177"/>
      <c r="AS400" s="175"/>
      <c r="AT400" s="178"/>
    </row>
    <row r="401" spans="1:46" s="9" customFormat="1" ht="19.5" customHeight="1" x14ac:dyDescent="0.35">
      <c r="A401" s="26"/>
      <c r="B401" s="27" t="s">
        <v>13</v>
      </c>
      <c r="C401" s="50"/>
      <c r="D401" s="51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64"/>
      <c r="V401" s="64"/>
      <c r="W401" s="50"/>
      <c r="X401" s="111"/>
      <c r="Y401" s="64"/>
      <c r="Z401" s="64"/>
      <c r="AA401" s="64"/>
      <c r="AB401" s="111"/>
      <c r="AC401" s="111"/>
      <c r="AD401" s="64"/>
      <c r="AE401" s="64"/>
      <c r="AF401" s="111"/>
      <c r="AG401" s="111"/>
      <c r="AH401" s="64"/>
      <c r="AI401" s="111"/>
      <c r="AJ401" s="111"/>
      <c r="AK401" s="64"/>
      <c r="AL401" s="111"/>
      <c r="AM401" s="50"/>
      <c r="AN401" s="112"/>
      <c r="AO401" s="112"/>
      <c r="AP401" s="116"/>
      <c r="AQ401" s="118"/>
      <c r="AR401" s="177"/>
      <c r="AS401" s="175"/>
      <c r="AT401" s="178"/>
    </row>
    <row r="402" spans="1:46" s="92" customFormat="1" ht="19.5" customHeight="1" x14ac:dyDescent="0.35">
      <c r="A402" s="88" t="s">
        <v>58</v>
      </c>
      <c r="B402" s="89" t="s">
        <v>15</v>
      </c>
      <c r="C402" s="90">
        <v>255</v>
      </c>
      <c r="D402" s="91">
        <v>183</v>
      </c>
      <c r="E402" s="90">
        <v>254</v>
      </c>
      <c r="F402" s="90">
        <v>307.36430000000001</v>
      </c>
      <c r="G402" s="90">
        <f>104/1000</f>
        <v>0.104</v>
      </c>
      <c r="H402" s="90">
        <f>265/1000</f>
        <v>0.26500000000000001</v>
      </c>
      <c r="I402" s="90"/>
      <c r="J402" s="90">
        <f>141/1000</f>
        <v>0.14099999999999999</v>
      </c>
      <c r="K402" s="90">
        <f>157.9231/1000</f>
        <v>0.15792310000000001</v>
      </c>
      <c r="L402" s="90"/>
      <c r="M402" s="90">
        <v>0.16</v>
      </c>
      <c r="N402" s="90"/>
      <c r="O402" s="90">
        <f>176/1000</f>
        <v>0.17599999999999999</v>
      </c>
      <c r="P402" s="90">
        <f>216.9216/1000</f>
        <v>0.21692160000000002</v>
      </c>
      <c r="Q402" s="90"/>
      <c r="R402" s="90">
        <f>122/1000</f>
        <v>0.122</v>
      </c>
      <c r="S402" s="90">
        <v>0.13429269999999999</v>
      </c>
      <c r="T402" s="90"/>
      <c r="U402" s="90">
        <v>0.11600000000000001</v>
      </c>
      <c r="V402" s="90">
        <f>110.8359/1000</f>
        <v>0.1108359</v>
      </c>
      <c r="W402" s="90"/>
      <c r="X402" s="310">
        <f>281/1000</f>
        <v>0.28100000000000003</v>
      </c>
      <c r="Y402" s="65">
        <f>144/1000</f>
        <v>0.14399999999999999</v>
      </c>
      <c r="Z402" s="65"/>
      <c r="AA402" s="65">
        <f>288/1000</f>
        <v>0.28799999999999998</v>
      </c>
      <c r="AB402" s="310">
        <f>140.6326/1000</f>
        <v>0.1406326</v>
      </c>
      <c r="AC402" s="310"/>
      <c r="AD402" s="65">
        <v>0.27700000000000002</v>
      </c>
      <c r="AE402" s="65">
        <v>0.27700000000000002</v>
      </c>
      <c r="AF402" s="310">
        <f>140.6326/1000</f>
        <v>0.1406326</v>
      </c>
      <c r="AG402" s="310">
        <f>380/1000</f>
        <v>0.38</v>
      </c>
      <c r="AH402" s="65">
        <v>0.27700000000000002</v>
      </c>
      <c r="AI402" s="310">
        <f>380/1000</f>
        <v>0.38</v>
      </c>
      <c r="AJ402" s="310">
        <f>380/1000</f>
        <v>0.38</v>
      </c>
      <c r="AK402" s="65">
        <v>0.27700000000000002</v>
      </c>
      <c r="AL402" s="310">
        <f>380/1000</f>
        <v>0.38</v>
      </c>
      <c r="AM402" s="14"/>
      <c r="AN402" s="120">
        <f>+AN404</f>
        <v>0.28100000000000003</v>
      </c>
      <c r="AO402" s="120">
        <v>0.28599999999999998</v>
      </c>
      <c r="AP402" s="118"/>
      <c r="AQ402" s="118"/>
      <c r="AR402" s="177"/>
      <c r="AS402" s="177"/>
      <c r="AT402" s="178"/>
    </row>
    <row r="403" spans="1:46" ht="19.5" customHeight="1" x14ac:dyDescent="0.35">
      <c r="A403" s="26"/>
      <c r="B403" s="30" t="s">
        <v>16</v>
      </c>
      <c r="C403" s="50">
        <f t="shared" ref="C403:J403" si="721">C404/C399*100</f>
        <v>4.0970437017994863</v>
      </c>
      <c r="D403" s="51">
        <f t="shared" si="721"/>
        <v>4.1132838840188803</v>
      </c>
      <c r="E403" s="50">
        <f t="shared" si="721"/>
        <v>6.4125220903812172</v>
      </c>
      <c r="F403" s="50">
        <f t="shared" si="721"/>
        <v>6.4546318139344843</v>
      </c>
      <c r="G403" s="50">
        <f t="shared" si="721"/>
        <v>2.3630992956146328</v>
      </c>
      <c r="H403" s="50">
        <f t="shared" si="721"/>
        <v>5.6623931623931627</v>
      </c>
      <c r="I403" s="50"/>
      <c r="J403" s="50">
        <f t="shared" si="721"/>
        <v>3.9451594851706768</v>
      </c>
      <c r="K403" s="50">
        <f>K404/K399*100</f>
        <v>3.9477486525372441</v>
      </c>
      <c r="L403" s="50"/>
      <c r="M403" s="50">
        <f t="shared" ref="M403:O403" si="722">M404/M399*100</f>
        <v>4</v>
      </c>
      <c r="N403" s="50"/>
      <c r="O403" s="50">
        <f t="shared" si="722"/>
        <v>5.2009456264775409</v>
      </c>
      <c r="P403" s="50">
        <f>P404/P399*100</f>
        <v>4.37820934536545</v>
      </c>
      <c r="Q403" s="50"/>
      <c r="R403" s="50">
        <f>R404/R399*100</f>
        <v>2.5641025641025639</v>
      </c>
      <c r="S403" s="50">
        <f>S404/S399*100</f>
        <v>2.9280970501296313</v>
      </c>
      <c r="T403" s="50"/>
      <c r="U403" s="64">
        <f>U404/U399*100</f>
        <v>2.5663716814159296</v>
      </c>
      <c r="V403" s="64">
        <f t="shared" ref="V403:AJ403" si="723">V404/V399*100</f>
        <v>2.5626044608030134</v>
      </c>
      <c r="W403" s="64"/>
      <c r="X403" s="64">
        <f t="shared" si="723"/>
        <v>5.3381458966565356</v>
      </c>
      <c r="Y403" s="64">
        <f t="shared" si="723"/>
        <v>3.4926024739267523</v>
      </c>
      <c r="Z403" s="64"/>
      <c r="AA403" s="64">
        <f t="shared" si="723"/>
        <v>5.5835595191934848</v>
      </c>
      <c r="AB403" s="64">
        <f t="shared" si="723"/>
        <v>3.3730218311042179</v>
      </c>
      <c r="AC403" s="64"/>
      <c r="AD403" s="64">
        <f t="shared" si="723"/>
        <v>5.4829770387965162</v>
      </c>
      <c r="AE403" s="64">
        <f t="shared" ref="AE403:AG403" si="724">AE404/AE399*100</f>
        <v>5.4829770387965162</v>
      </c>
      <c r="AF403" s="64">
        <f t="shared" si="724"/>
        <v>3.3730218311042179</v>
      </c>
      <c r="AG403" s="64">
        <f t="shared" si="724"/>
        <v>9.14560770156438</v>
      </c>
      <c r="AH403" s="64">
        <f t="shared" ref="AH403" si="725">AH404/AH399*100</f>
        <v>5.4829770387965162</v>
      </c>
      <c r="AI403" s="64">
        <f t="shared" si="723"/>
        <v>9.14560770156438</v>
      </c>
      <c r="AJ403" s="64">
        <f t="shared" si="723"/>
        <v>9.14560770156438</v>
      </c>
      <c r="AK403" s="64">
        <f t="shared" ref="AK403:AL403" si="726">AK404/AK399*100</f>
        <v>5.4829770387965162</v>
      </c>
      <c r="AL403" s="64">
        <f t="shared" si="726"/>
        <v>9.14560770156438</v>
      </c>
      <c r="AM403" s="50"/>
      <c r="AN403" s="112">
        <v>2.5669395884045145</v>
      </c>
      <c r="AO403" s="112">
        <f t="shared" ref="AO403" si="727">AO404/AO399*100</f>
        <v>5.5329851035016446</v>
      </c>
      <c r="AQ403" s="118"/>
      <c r="AR403" s="177"/>
      <c r="AT403" s="178"/>
    </row>
    <row r="404" spans="1:46" s="9" customFormat="1" ht="19.5" customHeight="1" x14ac:dyDescent="0.35">
      <c r="A404" s="26"/>
      <c r="B404" s="27" t="s">
        <v>11</v>
      </c>
      <c r="C404" s="50">
        <f t="shared" ref="C404:J404" si="728">C402</f>
        <v>255</v>
      </c>
      <c r="D404" s="51">
        <f t="shared" si="728"/>
        <v>183</v>
      </c>
      <c r="E404" s="50">
        <f t="shared" si="728"/>
        <v>254</v>
      </c>
      <c r="F404" s="50">
        <f t="shared" si="728"/>
        <v>307.36430000000001</v>
      </c>
      <c r="G404" s="50">
        <f t="shared" si="728"/>
        <v>0.104</v>
      </c>
      <c r="H404" s="50">
        <f t="shared" si="728"/>
        <v>0.26500000000000001</v>
      </c>
      <c r="I404" s="50"/>
      <c r="J404" s="50">
        <f t="shared" si="728"/>
        <v>0.14099999999999999</v>
      </c>
      <c r="K404" s="50">
        <f>K402</f>
        <v>0.15792310000000001</v>
      </c>
      <c r="L404" s="50"/>
      <c r="M404" s="50">
        <f>M402</f>
        <v>0.16</v>
      </c>
      <c r="N404" s="50"/>
      <c r="O404" s="50">
        <f t="shared" ref="O404" si="729">O402</f>
        <v>0.17599999999999999</v>
      </c>
      <c r="P404" s="50">
        <f>P402</f>
        <v>0.21692160000000002</v>
      </c>
      <c r="Q404" s="50"/>
      <c r="R404" s="50">
        <f>R402</f>
        <v>0.122</v>
      </c>
      <c r="S404" s="50">
        <f>S402</f>
        <v>0.13429269999999999</v>
      </c>
      <c r="T404" s="50"/>
      <c r="U404" s="64">
        <f>U402</f>
        <v>0.11600000000000001</v>
      </c>
      <c r="V404" s="64">
        <f t="shared" ref="V404:AJ404" si="730">V402</f>
        <v>0.1108359</v>
      </c>
      <c r="W404" s="64"/>
      <c r="X404" s="64">
        <f t="shared" si="730"/>
        <v>0.28100000000000003</v>
      </c>
      <c r="Y404" s="64">
        <f t="shared" si="730"/>
        <v>0.14399999999999999</v>
      </c>
      <c r="Z404" s="64"/>
      <c r="AA404" s="64">
        <f t="shared" si="730"/>
        <v>0.28799999999999998</v>
      </c>
      <c r="AB404" s="64">
        <f t="shared" si="730"/>
        <v>0.1406326</v>
      </c>
      <c r="AC404" s="64"/>
      <c r="AD404" s="64">
        <f t="shared" si="730"/>
        <v>0.27700000000000002</v>
      </c>
      <c r="AE404" s="64">
        <f t="shared" ref="AE404:AG404" si="731">AE402</f>
        <v>0.27700000000000002</v>
      </c>
      <c r="AF404" s="64">
        <f t="shared" si="731"/>
        <v>0.1406326</v>
      </c>
      <c r="AG404" s="64">
        <f t="shared" si="731"/>
        <v>0.38</v>
      </c>
      <c r="AH404" s="64">
        <f t="shared" ref="AH404" si="732">AH402</f>
        <v>0.27700000000000002</v>
      </c>
      <c r="AI404" s="64">
        <f t="shared" si="730"/>
        <v>0.38</v>
      </c>
      <c r="AJ404" s="64">
        <f t="shared" si="730"/>
        <v>0.38</v>
      </c>
      <c r="AK404" s="64">
        <f t="shared" ref="AK404:AL404" si="733">AK402</f>
        <v>0.27700000000000002</v>
      </c>
      <c r="AL404" s="64">
        <f t="shared" si="733"/>
        <v>0.38</v>
      </c>
      <c r="AM404" s="50"/>
      <c r="AN404" s="112">
        <v>0.28100000000000003</v>
      </c>
      <c r="AO404" s="112">
        <f t="shared" ref="AO404" si="734">AO402</f>
        <v>0.28599999999999998</v>
      </c>
      <c r="AP404" s="116"/>
      <c r="AQ404" s="118"/>
      <c r="AR404" s="177"/>
      <c r="AS404" s="175"/>
      <c r="AT404" s="178"/>
    </row>
    <row r="405" spans="1:46" s="9" customFormat="1" ht="19.5" customHeight="1" x14ac:dyDescent="0.35">
      <c r="A405" s="26"/>
      <c r="B405" s="27" t="s">
        <v>12</v>
      </c>
      <c r="C405" s="50"/>
      <c r="D405" s="51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64"/>
      <c r="V405" s="64"/>
      <c r="W405" s="50"/>
      <c r="X405" s="111"/>
      <c r="Y405" s="64"/>
      <c r="Z405" s="64"/>
      <c r="AA405" s="64"/>
      <c r="AB405" s="111"/>
      <c r="AC405" s="111"/>
      <c r="AD405" s="64"/>
      <c r="AE405" s="64"/>
      <c r="AF405" s="111"/>
      <c r="AG405" s="111"/>
      <c r="AH405" s="64"/>
      <c r="AI405" s="111"/>
      <c r="AJ405" s="111"/>
      <c r="AK405" s="64"/>
      <c r="AL405" s="111"/>
      <c r="AM405" s="50"/>
      <c r="AN405" s="112"/>
      <c r="AO405" s="112"/>
      <c r="AP405" s="116"/>
      <c r="AQ405" s="118"/>
      <c r="AR405" s="177"/>
      <c r="AS405" s="175"/>
      <c r="AT405" s="178"/>
    </row>
    <row r="406" spans="1:46" s="9" customFormat="1" ht="19.5" customHeight="1" x14ac:dyDescent="0.35">
      <c r="A406" s="26"/>
      <c r="B406" s="27" t="s">
        <v>13</v>
      </c>
      <c r="C406" s="50"/>
      <c r="D406" s="51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64"/>
      <c r="V406" s="64"/>
      <c r="W406" s="50"/>
      <c r="X406" s="111"/>
      <c r="Y406" s="64"/>
      <c r="Z406" s="64"/>
      <c r="AA406" s="64"/>
      <c r="AB406" s="111"/>
      <c r="AC406" s="111"/>
      <c r="AD406" s="64"/>
      <c r="AE406" s="64"/>
      <c r="AF406" s="111"/>
      <c r="AG406" s="111"/>
      <c r="AH406" s="64"/>
      <c r="AI406" s="111"/>
      <c r="AJ406" s="111"/>
      <c r="AK406" s="64"/>
      <c r="AL406" s="111"/>
      <c r="AM406" s="50"/>
      <c r="AN406" s="112"/>
      <c r="AO406" s="112"/>
      <c r="AP406" s="116"/>
      <c r="AQ406" s="118"/>
      <c r="AR406" s="177"/>
      <c r="AS406" s="175"/>
      <c r="AT406" s="178"/>
    </row>
    <row r="407" spans="1:46" s="92" customFormat="1" ht="19.5" customHeight="1" x14ac:dyDescent="0.35">
      <c r="A407" s="88" t="s">
        <v>59</v>
      </c>
      <c r="B407" s="89" t="s">
        <v>18</v>
      </c>
      <c r="C407" s="90">
        <v>5969</v>
      </c>
      <c r="D407" s="91">
        <f>3711+555</f>
        <v>4266</v>
      </c>
      <c r="E407" s="90">
        <f>3439+268</f>
        <v>3707</v>
      </c>
      <c r="F407" s="90">
        <v>4454.5541000000003</v>
      </c>
      <c r="G407" s="90">
        <f>4297/1000</f>
        <v>4.2969999999999997</v>
      </c>
      <c r="H407" s="90">
        <f>4415/1000</f>
        <v>4.415</v>
      </c>
      <c r="I407" s="90"/>
      <c r="J407" s="90">
        <f>3433/1000</f>
        <v>3.4329999999999998</v>
      </c>
      <c r="K407" s="90">
        <f>3842.4101/1000</f>
        <v>3.8424100999999999</v>
      </c>
      <c r="L407" s="90"/>
      <c r="M407" s="90">
        <v>3.84</v>
      </c>
      <c r="N407" s="90"/>
      <c r="O407" s="90">
        <f>3208/1000</f>
        <v>3.2080000000000002</v>
      </c>
      <c r="P407" s="90">
        <f>4737.6519/1000</f>
        <v>4.7376518999999995</v>
      </c>
      <c r="Q407" s="90"/>
      <c r="R407" s="90">
        <f>4636/1000</f>
        <v>4.6360000000000001</v>
      </c>
      <c r="S407" s="90">
        <v>4.4520546000000003</v>
      </c>
      <c r="T407" s="90"/>
      <c r="U407" s="90">
        <f>+U412</f>
        <v>4.4039999999999999</v>
      </c>
      <c r="V407" s="90">
        <f>+V412</f>
        <v>4.2142911999999999</v>
      </c>
      <c r="W407" s="90"/>
      <c r="X407" s="310">
        <f>+X408</f>
        <v>4.9830000000000005</v>
      </c>
      <c r="Y407" s="65">
        <f>+Y412</f>
        <v>3.9790000000000001</v>
      </c>
      <c r="Z407" s="65"/>
      <c r="AA407" s="65">
        <f>+AA408</f>
        <v>4.87</v>
      </c>
      <c r="AB407" s="310">
        <f>+AB408</f>
        <v>4.0287029999999993</v>
      </c>
      <c r="AC407" s="310"/>
      <c r="AD407" s="310">
        <f t="shared" ref="AD407:AL407" si="735">+AD408</f>
        <v>4.7750000000000004</v>
      </c>
      <c r="AE407" s="310">
        <f t="shared" si="735"/>
        <v>4.7750000000000004</v>
      </c>
      <c r="AF407" s="310">
        <f>+AF408</f>
        <v>4.0287029999999993</v>
      </c>
      <c r="AG407" s="310">
        <f t="shared" si="735"/>
        <v>3.7750000000000004</v>
      </c>
      <c r="AH407" s="310">
        <f t="shared" si="735"/>
        <v>4.7750000000000004</v>
      </c>
      <c r="AI407" s="310">
        <f t="shared" si="735"/>
        <v>3.7750000000000004</v>
      </c>
      <c r="AJ407" s="310">
        <f t="shared" si="735"/>
        <v>3.7750000000000004</v>
      </c>
      <c r="AK407" s="310">
        <f t="shared" si="735"/>
        <v>4.7750000000000004</v>
      </c>
      <c r="AL407" s="310">
        <f t="shared" si="735"/>
        <v>3.7750000000000004</v>
      </c>
      <c r="AM407" s="14"/>
      <c r="AN407" s="120">
        <f>+AN408</f>
        <v>4.9830000000000005</v>
      </c>
      <c r="AO407" s="120">
        <f>+AO408</f>
        <v>4.883</v>
      </c>
      <c r="AP407" s="118"/>
      <c r="AQ407" s="118"/>
      <c r="AR407" s="177"/>
      <c r="AS407" s="177"/>
      <c r="AT407" s="178"/>
    </row>
    <row r="408" spans="1:46" s="9" customFormat="1" ht="19.5" customHeight="1" x14ac:dyDescent="0.35">
      <c r="A408" s="26"/>
      <c r="B408" s="27" t="s">
        <v>11</v>
      </c>
      <c r="C408" s="50">
        <f t="shared" ref="C408:R408" si="736">C407</f>
        <v>5969</v>
      </c>
      <c r="D408" s="51">
        <f t="shared" si="736"/>
        <v>4266</v>
      </c>
      <c r="E408" s="50">
        <f t="shared" si="736"/>
        <v>3707</v>
      </c>
      <c r="F408" s="50">
        <f t="shared" si="736"/>
        <v>4454.5541000000003</v>
      </c>
      <c r="G408" s="50">
        <f t="shared" si="736"/>
        <v>4.2969999999999997</v>
      </c>
      <c r="H408" s="50">
        <f t="shared" si="736"/>
        <v>4.415</v>
      </c>
      <c r="I408" s="50"/>
      <c r="J408" s="50">
        <f t="shared" si="736"/>
        <v>3.4329999999999998</v>
      </c>
      <c r="K408" s="50">
        <f t="shared" si="736"/>
        <v>3.8424100999999999</v>
      </c>
      <c r="L408" s="50"/>
      <c r="M408" s="50">
        <f>M407</f>
        <v>3.84</v>
      </c>
      <c r="N408" s="50"/>
      <c r="O408" s="50">
        <f t="shared" si="736"/>
        <v>3.2080000000000002</v>
      </c>
      <c r="P408" s="50">
        <f t="shared" si="736"/>
        <v>4.7376518999999995</v>
      </c>
      <c r="Q408" s="50"/>
      <c r="R408" s="50">
        <f t="shared" si="736"/>
        <v>4.6360000000000001</v>
      </c>
      <c r="S408" s="50">
        <f>S407</f>
        <v>4.4520546000000003</v>
      </c>
      <c r="T408" s="50"/>
      <c r="U408" s="64">
        <f>+U407</f>
        <v>4.4039999999999999</v>
      </c>
      <c r="V408" s="64">
        <f>+V407</f>
        <v>4.2142911999999999</v>
      </c>
      <c r="W408" s="50"/>
      <c r="X408" s="111">
        <f>+X412</f>
        <v>4.9830000000000005</v>
      </c>
      <c r="Y408" s="64">
        <f>+Y407</f>
        <v>3.9790000000000001</v>
      </c>
      <c r="Z408" s="64"/>
      <c r="AA408" s="64">
        <f>+AA412</f>
        <v>4.87</v>
      </c>
      <c r="AB408" s="111">
        <f>+AB412</f>
        <v>4.0287029999999993</v>
      </c>
      <c r="AC408" s="111"/>
      <c r="AD408" s="111">
        <f t="shared" ref="AD408:AJ408" si="737">+AD412</f>
        <v>4.7750000000000004</v>
      </c>
      <c r="AE408" s="111">
        <f t="shared" ref="AE408" si="738">+AE412</f>
        <v>4.7750000000000004</v>
      </c>
      <c r="AF408" s="111">
        <f>+AF412</f>
        <v>4.0287029999999993</v>
      </c>
      <c r="AG408" s="111">
        <f t="shared" ref="AG408" si="739">+AG412</f>
        <v>3.7750000000000004</v>
      </c>
      <c r="AH408" s="111">
        <f t="shared" ref="AH408" si="740">+AH412</f>
        <v>4.7750000000000004</v>
      </c>
      <c r="AI408" s="111">
        <f t="shared" si="737"/>
        <v>3.7750000000000004</v>
      </c>
      <c r="AJ408" s="111">
        <f t="shared" si="737"/>
        <v>3.7750000000000004</v>
      </c>
      <c r="AK408" s="111">
        <f t="shared" ref="AK408:AL408" si="741">+AK412</f>
        <v>4.7750000000000004</v>
      </c>
      <c r="AL408" s="111">
        <f t="shared" si="741"/>
        <v>3.7750000000000004</v>
      </c>
      <c r="AM408" s="50"/>
      <c r="AN408" s="112">
        <f>+AN412</f>
        <v>4.9830000000000005</v>
      </c>
      <c r="AO408" s="112">
        <f>+AO412</f>
        <v>4.883</v>
      </c>
      <c r="AP408" s="116"/>
      <c r="AQ408" s="118"/>
      <c r="AR408" s="177"/>
      <c r="AS408" s="175"/>
      <c r="AT408" s="178"/>
    </row>
    <row r="409" spans="1:46" s="9" customFormat="1" ht="19.5" customHeight="1" x14ac:dyDescent="0.35">
      <c r="A409" s="26"/>
      <c r="B409" s="27" t="s">
        <v>12</v>
      </c>
      <c r="C409" s="50"/>
      <c r="D409" s="51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64"/>
      <c r="V409" s="64"/>
      <c r="W409" s="50"/>
      <c r="X409" s="111"/>
      <c r="Y409" s="64"/>
      <c r="Z409" s="64"/>
      <c r="AA409" s="64"/>
      <c r="AB409" s="111"/>
      <c r="AC409" s="111"/>
      <c r="AD409" s="111"/>
      <c r="AE409" s="111"/>
      <c r="AF409" s="111"/>
      <c r="AG409" s="111"/>
      <c r="AH409" s="111"/>
      <c r="AI409" s="111"/>
      <c r="AJ409" s="111"/>
      <c r="AK409" s="111"/>
      <c r="AL409" s="111"/>
      <c r="AM409" s="50"/>
      <c r="AN409" s="112"/>
      <c r="AO409" s="112"/>
      <c r="AP409" s="116"/>
      <c r="AQ409" s="118"/>
      <c r="AR409" s="177"/>
      <c r="AS409" s="175"/>
      <c r="AT409" s="178"/>
    </row>
    <row r="410" spans="1:46" s="9" customFormat="1" ht="19.5" customHeight="1" x14ac:dyDescent="0.35">
      <c r="A410" s="26"/>
      <c r="B410" s="27" t="s">
        <v>13</v>
      </c>
      <c r="C410" s="50"/>
      <c r="D410" s="51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64"/>
      <c r="V410" s="64"/>
      <c r="W410" s="50"/>
      <c r="X410" s="111"/>
      <c r="Y410" s="64"/>
      <c r="Z410" s="64"/>
      <c r="AA410" s="64"/>
      <c r="AB410" s="111"/>
      <c r="AC410" s="111"/>
      <c r="AD410" s="111"/>
      <c r="AE410" s="111"/>
      <c r="AF410" s="111"/>
      <c r="AG410" s="111"/>
      <c r="AH410" s="111"/>
      <c r="AI410" s="111"/>
      <c r="AJ410" s="111"/>
      <c r="AK410" s="111"/>
      <c r="AL410" s="111"/>
      <c r="AM410" s="50"/>
      <c r="AN410" s="112"/>
      <c r="AO410" s="112"/>
      <c r="AP410" s="116"/>
      <c r="AQ410" s="118"/>
      <c r="AR410" s="177"/>
      <c r="AS410" s="175"/>
      <c r="AT410" s="178"/>
    </row>
    <row r="411" spans="1:46" s="9" customFormat="1" ht="15.5" x14ac:dyDescent="0.35">
      <c r="A411" s="52">
        <v>5</v>
      </c>
      <c r="B411" s="40" t="s">
        <v>99</v>
      </c>
      <c r="C411" s="50"/>
      <c r="D411" s="51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64"/>
      <c r="V411" s="64"/>
      <c r="W411" s="50"/>
      <c r="X411" s="111"/>
      <c r="Y411" s="64"/>
      <c r="Z411" s="64"/>
      <c r="AA411" s="64"/>
      <c r="AB411" s="111"/>
      <c r="AC411" s="111"/>
      <c r="AD411" s="111"/>
      <c r="AE411" s="111"/>
      <c r="AF411" s="111"/>
      <c r="AG411" s="111"/>
      <c r="AH411" s="111"/>
      <c r="AI411" s="111"/>
      <c r="AJ411" s="111"/>
      <c r="AK411" s="111"/>
      <c r="AL411" s="111"/>
      <c r="AM411" s="50"/>
      <c r="AN411" s="112"/>
      <c r="AO411" s="112"/>
      <c r="AP411" s="116"/>
      <c r="AQ411" s="118"/>
      <c r="AR411" s="177"/>
      <c r="AS411" s="175"/>
      <c r="AT411" s="178"/>
    </row>
    <row r="412" spans="1:46" s="9" customFormat="1" ht="30" x14ac:dyDescent="0.35">
      <c r="A412" s="52">
        <v>6</v>
      </c>
      <c r="B412" s="39" t="s">
        <v>101</v>
      </c>
      <c r="C412" s="50"/>
      <c r="D412" s="51"/>
      <c r="E412" s="50"/>
      <c r="F412" s="50"/>
      <c r="G412" s="50">
        <f>G416+G423</f>
        <v>4.2969999999999997</v>
      </c>
      <c r="H412" s="50">
        <f>H416+H423</f>
        <v>4.4154545000000001</v>
      </c>
      <c r="I412" s="50"/>
      <c r="J412" s="50">
        <f>J416+J423</f>
        <v>3.4329999999999998</v>
      </c>
      <c r="K412" s="50">
        <f>K416+K423</f>
        <v>3.8424100999999999</v>
      </c>
      <c r="L412" s="50"/>
      <c r="M412" s="50">
        <v>3.84</v>
      </c>
      <c r="N412" s="50"/>
      <c r="O412" s="50">
        <f>O416+O423</f>
        <v>3.2080000000000002</v>
      </c>
      <c r="P412" s="50">
        <f>P416+P423</f>
        <v>4.7376518999999995</v>
      </c>
      <c r="Q412" s="50"/>
      <c r="R412" s="50">
        <f>R423</f>
        <v>4.0940000000000003</v>
      </c>
      <c r="S412" s="50">
        <f>S423</f>
        <v>2.5179309000000001</v>
      </c>
      <c r="T412" s="50"/>
      <c r="U412" s="64">
        <f>+U416+U423</f>
        <v>4.4039999999999999</v>
      </c>
      <c r="V412" s="64">
        <f>+V416+V423</f>
        <v>4.2142911999999999</v>
      </c>
      <c r="W412" s="50"/>
      <c r="X412" s="111">
        <f>+X413</f>
        <v>4.9830000000000005</v>
      </c>
      <c r="Y412" s="64">
        <f>+Y416+Y423</f>
        <v>3.9790000000000001</v>
      </c>
      <c r="Z412" s="64"/>
      <c r="AA412" s="64">
        <f>+AA413</f>
        <v>4.87</v>
      </c>
      <c r="AB412" s="111">
        <f>+AB413</f>
        <v>4.0287029999999993</v>
      </c>
      <c r="AC412" s="111"/>
      <c r="AD412" s="111">
        <f t="shared" ref="AD412:AL412" si="742">+AD413</f>
        <v>4.7750000000000004</v>
      </c>
      <c r="AE412" s="111">
        <f t="shared" si="742"/>
        <v>4.7750000000000004</v>
      </c>
      <c r="AF412" s="111">
        <f>+AF413</f>
        <v>4.0287029999999993</v>
      </c>
      <c r="AG412" s="111">
        <f t="shared" si="742"/>
        <v>3.7750000000000004</v>
      </c>
      <c r="AH412" s="111">
        <f t="shared" si="742"/>
        <v>4.7750000000000004</v>
      </c>
      <c r="AI412" s="111">
        <f t="shared" si="742"/>
        <v>3.7750000000000004</v>
      </c>
      <c r="AJ412" s="111">
        <f t="shared" si="742"/>
        <v>3.7750000000000004</v>
      </c>
      <c r="AK412" s="111">
        <f t="shared" si="742"/>
        <v>4.7750000000000004</v>
      </c>
      <c r="AL412" s="111">
        <f t="shared" si="742"/>
        <v>3.7750000000000004</v>
      </c>
      <c r="AM412" s="50"/>
      <c r="AN412" s="112">
        <f>+AN413</f>
        <v>4.9830000000000005</v>
      </c>
      <c r="AO412" s="112">
        <f>AO423+AO416</f>
        <v>4.883</v>
      </c>
      <c r="AP412" s="116"/>
      <c r="AQ412" s="118"/>
      <c r="AR412" s="177"/>
      <c r="AS412" s="175"/>
      <c r="AT412" s="178"/>
    </row>
    <row r="413" spans="1:46" s="9" customFormat="1" ht="19.5" customHeight="1" x14ac:dyDescent="0.35">
      <c r="A413" s="53"/>
      <c r="B413" s="40" t="s">
        <v>11</v>
      </c>
      <c r="C413" s="50"/>
      <c r="D413" s="51"/>
      <c r="E413" s="50"/>
      <c r="F413" s="50"/>
      <c r="G413" s="50"/>
      <c r="H413" s="50"/>
      <c r="I413" s="50"/>
      <c r="J413" s="50"/>
      <c r="K413" s="50"/>
      <c r="L413" s="50"/>
      <c r="M413" s="50">
        <f>M412</f>
        <v>3.84</v>
      </c>
      <c r="N413" s="50"/>
      <c r="O413" s="50"/>
      <c r="P413" s="50">
        <f>P412</f>
        <v>4.7376518999999995</v>
      </c>
      <c r="Q413" s="50"/>
      <c r="R413" s="50">
        <f>R412</f>
        <v>4.0940000000000003</v>
      </c>
      <c r="S413" s="50">
        <f>S412</f>
        <v>2.5179309000000001</v>
      </c>
      <c r="T413" s="50"/>
      <c r="U413" s="64"/>
      <c r="V413" s="64"/>
      <c r="W413" s="50"/>
      <c r="X413" s="111">
        <f>+X416+X423</f>
        <v>4.9830000000000005</v>
      </c>
      <c r="Y413" s="64"/>
      <c r="Z413" s="64"/>
      <c r="AA413" s="64">
        <f>+AA416+AA423</f>
        <v>4.87</v>
      </c>
      <c r="AB413" s="111">
        <f>+AB416+AB423</f>
        <v>4.0287029999999993</v>
      </c>
      <c r="AC413" s="111"/>
      <c r="AD413" s="111">
        <f t="shared" ref="AD413:AJ413" si="743">+AD416+AD423</f>
        <v>4.7750000000000004</v>
      </c>
      <c r="AE413" s="111">
        <f t="shared" ref="AE413" si="744">+AE416+AE423</f>
        <v>4.7750000000000004</v>
      </c>
      <c r="AF413" s="111">
        <f>+AF416+AF423</f>
        <v>4.0287029999999993</v>
      </c>
      <c r="AG413" s="111">
        <f t="shared" ref="AG413" si="745">+AG416+AG423</f>
        <v>3.7750000000000004</v>
      </c>
      <c r="AH413" s="111">
        <f t="shared" ref="AH413" si="746">+AH416+AH423</f>
        <v>4.7750000000000004</v>
      </c>
      <c r="AI413" s="111">
        <f t="shared" si="743"/>
        <v>3.7750000000000004</v>
      </c>
      <c r="AJ413" s="111">
        <f t="shared" si="743"/>
        <v>3.7750000000000004</v>
      </c>
      <c r="AK413" s="111">
        <f t="shared" ref="AK413:AL413" si="747">+AK416+AK423</f>
        <v>4.7750000000000004</v>
      </c>
      <c r="AL413" s="111">
        <f t="shared" si="747"/>
        <v>3.7750000000000004</v>
      </c>
      <c r="AM413" s="50"/>
      <c r="AN413" s="112">
        <f>+AN416+AN423</f>
        <v>4.9830000000000005</v>
      </c>
      <c r="AO413" s="112">
        <f>AO412</f>
        <v>4.883</v>
      </c>
      <c r="AP413" s="116"/>
      <c r="AQ413" s="118"/>
      <c r="AR413" s="177"/>
      <c r="AS413" s="175"/>
      <c r="AT413" s="178"/>
    </row>
    <row r="414" spans="1:46" s="9" customFormat="1" ht="19.5" customHeight="1" x14ac:dyDescent="0.35">
      <c r="A414" s="53"/>
      <c r="B414" s="40" t="s">
        <v>95</v>
      </c>
      <c r="C414" s="50"/>
      <c r="D414" s="51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64"/>
      <c r="V414" s="64"/>
      <c r="W414" s="50"/>
      <c r="X414" s="111"/>
      <c r="Y414" s="64"/>
      <c r="Z414" s="64"/>
      <c r="AA414" s="64"/>
      <c r="AB414" s="111"/>
      <c r="AC414" s="111"/>
      <c r="AD414" s="64"/>
      <c r="AE414" s="64"/>
      <c r="AF414" s="111"/>
      <c r="AG414" s="111"/>
      <c r="AH414" s="64"/>
      <c r="AI414" s="111"/>
      <c r="AJ414" s="111"/>
      <c r="AK414" s="64"/>
      <c r="AL414" s="111"/>
      <c r="AM414" s="50"/>
      <c r="AN414" s="112"/>
      <c r="AO414" s="112"/>
      <c r="AP414" s="116"/>
      <c r="AQ414" s="118"/>
      <c r="AR414" s="177"/>
      <c r="AS414" s="175"/>
      <c r="AT414" s="178"/>
    </row>
    <row r="415" spans="1:46" s="9" customFormat="1" ht="19.5" customHeight="1" x14ac:dyDescent="0.35">
      <c r="A415" s="53"/>
      <c r="B415" s="40" t="s">
        <v>78</v>
      </c>
      <c r="C415" s="50"/>
      <c r="D415" s="51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64"/>
      <c r="V415" s="64"/>
      <c r="W415" s="50"/>
      <c r="X415" s="111"/>
      <c r="Y415" s="64"/>
      <c r="Z415" s="64"/>
      <c r="AA415" s="64"/>
      <c r="AB415" s="111"/>
      <c r="AC415" s="111"/>
      <c r="AD415" s="64"/>
      <c r="AE415" s="64"/>
      <c r="AF415" s="111"/>
      <c r="AG415" s="111"/>
      <c r="AH415" s="64"/>
      <c r="AI415" s="111"/>
      <c r="AJ415" s="111"/>
      <c r="AK415" s="64"/>
      <c r="AL415" s="111"/>
      <c r="AM415" s="50"/>
      <c r="AN415" s="112"/>
      <c r="AO415" s="112"/>
      <c r="AP415" s="116"/>
      <c r="AQ415" s="118"/>
      <c r="AR415" s="177"/>
      <c r="AS415" s="175"/>
      <c r="AT415" s="178"/>
    </row>
    <row r="416" spans="1:46" s="9" customFormat="1" ht="19.5" customHeight="1" x14ac:dyDescent="0.35">
      <c r="A416" s="52">
        <v>7</v>
      </c>
      <c r="B416" s="39" t="s">
        <v>111</v>
      </c>
      <c r="C416" s="50"/>
      <c r="D416" s="51"/>
      <c r="E416" s="50"/>
      <c r="F416" s="50"/>
      <c r="G416" s="50">
        <v>0.55900000000000005</v>
      </c>
      <c r="H416" s="50">
        <v>0.1226449</v>
      </c>
      <c r="I416" s="50"/>
      <c r="J416" s="50">
        <v>0.65</v>
      </c>
      <c r="K416" s="50">
        <v>0.13431750000000001</v>
      </c>
      <c r="L416" s="50"/>
      <c r="M416" s="50">
        <v>0.13</v>
      </c>
      <c r="N416" s="50"/>
      <c r="O416" s="50">
        <v>0.19800000000000001</v>
      </c>
      <c r="P416" s="50">
        <v>0.3091776</v>
      </c>
      <c r="Q416" s="50"/>
      <c r="R416" s="50">
        <f>412/1000</f>
        <v>0.41199999999999998</v>
      </c>
      <c r="S416" s="50">
        <v>0.40859480000000004</v>
      </c>
      <c r="T416" s="50"/>
      <c r="U416" s="64">
        <v>0.39500000000000002</v>
      </c>
      <c r="V416" s="64">
        <f>814.1648/1000</f>
        <v>0.81416480000000002</v>
      </c>
      <c r="W416" s="50"/>
      <c r="X416" s="111">
        <f>923/1000</f>
        <v>0.92300000000000004</v>
      </c>
      <c r="Y416" s="64">
        <f>683/1000</f>
        <v>0.68300000000000005</v>
      </c>
      <c r="Z416" s="64"/>
      <c r="AA416" s="64">
        <f>924/1000</f>
        <v>0.92400000000000004</v>
      </c>
      <c r="AB416" s="111">
        <f>632.5473/1000</f>
        <v>0.63254729999999992</v>
      </c>
      <c r="AC416" s="111"/>
      <c r="AD416" s="64">
        <f>893/1000</f>
        <v>0.89300000000000002</v>
      </c>
      <c r="AE416" s="64">
        <f>893/1000</f>
        <v>0.89300000000000002</v>
      </c>
      <c r="AF416" s="111">
        <f>632.5473/1000</f>
        <v>0.63254729999999992</v>
      </c>
      <c r="AG416" s="111">
        <f>414/1000</f>
        <v>0.41399999999999998</v>
      </c>
      <c r="AH416" s="64">
        <f>893/1000</f>
        <v>0.89300000000000002</v>
      </c>
      <c r="AI416" s="111">
        <f>414/1000</f>
        <v>0.41399999999999998</v>
      </c>
      <c r="AJ416" s="111">
        <f>414/1000</f>
        <v>0.41399999999999998</v>
      </c>
      <c r="AK416" s="64">
        <f>893/1000</f>
        <v>0.89300000000000002</v>
      </c>
      <c r="AL416" s="111">
        <f>414/1000</f>
        <v>0.41399999999999998</v>
      </c>
      <c r="AM416" s="50"/>
      <c r="AN416" s="112">
        <v>0.92300000000000004</v>
      </c>
      <c r="AO416" s="112">
        <v>0.93700000000000006</v>
      </c>
      <c r="AP416" s="116"/>
      <c r="AQ416" s="118"/>
      <c r="AR416" s="177"/>
      <c r="AS416" s="175"/>
      <c r="AT416" s="178"/>
    </row>
    <row r="417" spans="1:46" s="9" customFormat="1" ht="19.5" customHeight="1" x14ac:dyDescent="0.35">
      <c r="A417" s="53"/>
      <c r="B417" s="41" t="s">
        <v>112</v>
      </c>
      <c r="C417" s="50"/>
      <c r="D417" s="51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64"/>
      <c r="V417" s="64"/>
      <c r="W417" s="50"/>
      <c r="X417" s="111"/>
      <c r="Y417" s="64"/>
      <c r="Z417" s="64"/>
      <c r="AA417" s="64"/>
      <c r="AB417" s="111"/>
      <c r="AC417" s="111"/>
      <c r="AD417" s="64"/>
      <c r="AE417" s="64"/>
      <c r="AF417" s="111"/>
      <c r="AG417" s="111"/>
      <c r="AH417" s="64"/>
      <c r="AI417" s="111"/>
      <c r="AJ417" s="111"/>
      <c r="AK417" s="64"/>
      <c r="AL417" s="111"/>
      <c r="AM417" s="50"/>
      <c r="AN417" s="112"/>
      <c r="AO417" s="112"/>
      <c r="AP417" s="116"/>
      <c r="AQ417" s="118"/>
      <c r="AR417" s="177"/>
      <c r="AS417" s="175"/>
      <c r="AT417" s="178"/>
    </row>
    <row r="418" spans="1:46" s="9" customFormat="1" ht="19.5" customHeight="1" x14ac:dyDescent="0.35">
      <c r="A418" s="53"/>
      <c r="B418" s="41" t="s">
        <v>113</v>
      </c>
      <c r="C418" s="50"/>
      <c r="D418" s="51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64"/>
      <c r="V418" s="64"/>
      <c r="W418" s="50"/>
      <c r="X418" s="111"/>
      <c r="Y418" s="64"/>
      <c r="Z418" s="64"/>
      <c r="AA418" s="64"/>
      <c r="AB418" s="111"/>
      <c r="AC418" s="111"/>
      <c r="AD418" s="64"/>
      <c r="AE418" s="64"/>
      <c r="AF418" s="111"/>
      <c r="AG418" s="111"/>
      <c r="AH418" s="64"/>
      <c r="AI418" s="111"/>
      <c r="AJ418" s="111"/>
      <c r="AK418" s="64"/>
      <c r="AL418" s="111"/>
      <c r="AM418" s="50"/>
      <c r="AN418" s="112"/>
      <c r="AO418" s="112"/>
      <c r="AP418" s="116"/>
      <c r="AQ418" s="118"/>
      <c r="AR418" s="177"/>
      <c r="AS418" s="175"/>
      <c r="AT418" s="178"/>
    </row>
    <row r="419" spans="1:46" s="9" customFormat="1" ht="19.5" customHeight="1" x14ac:dyDescent="0.35">
      <c r="A419" s="53"/>
      <c r="B419" s="41" t="s">
        <v>114</v>
      </c>
      <c r="C419" s="50"/>
      <c r="D419" s="51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64">
        <f>U416/U412*100</f>
        <v>8.9691189827429607</v>
      </c>
      <c r="V419" s="64">
        <f>V416/V412*100</f>
        <v>19.319139598136932</v>
      </c>
      <c r="W419" s="50"/>
      <c r="X419" s="111"/>
      <c r="Y419" s="64">
        <f>Y416/Y412*100</f>
        <v>17.165116863533552</v>
      </c>
      <c r="Z419" s="64"/>
      <c r="AA419" s="64"/>
      <c r="AB419" s="111"/>
      <c r="AC419" s="111"/>
      <c r="AD419" s="64"/>
      <c r="AE419" s="64"/>
      <c r="AF419" s="111"/>
      <c r="AG419" s="111">
        <f t="shared" ref="AG419" si="748">AG416/AG412*100</f>
        <v>10.966887417218542</v>
      </c>
      <c r="AH419" s="64"/>
      <c r="AI419" s="111">
        <f t="shared" ref="AI419" si="749">AI416/AI412*100</f>
        <v>10.966887417218542</v>
      </c>
      <c r="AJ419" s="111">
        <f t="shared" ref="AJ419:AL419" si="750">AJ416/AJ412*100</f>
        <v>10.966887417218542</v>
      </c>
      <c r="AK419" s="64"/>
      <c r="AL419" s="111">
        <f t="shared" si="750"/>
        <v>10.966887417218542</v>
      </c>
      <c r="AM419" s="50"/>
      <c r="AN419" s="112"/>
      <c r="AO419" s="112"/>
      <c r="AP419" s="116"/>
      <c r="AQ419" s="118"/>
      <c r="AR419" s="177"/>
      <c r="AS419" s="175"/>
      <c r="AT419" s="178"/>
    </row>
    <row r="420" spans="1:46" s="9" customFormat="1" ht="19.5" customHeight="1" x14ac:dyDescent="0.35">
      <c r="A420" s="53"/>
      <c r="B420" s="40" t="s">
        <v>11</v>
      </c>
      <c r="C420" s="50"/>
      <c r="D420" s="51"/>
      <c r="E420" s="50"/>
      <c r="F420" s="50"/>
      <c r="G420" s="50"/>
      <c r="H420" s="50"/>
      <c r="I420" s="50"/>
      <c r="J420" s="50"/>
      <c r="K420" s="50"/>
      <c r="L420" s="50"/>
      <c r="M420" s="50">
        <f>M416</f>
        <v>0.13</v>
      </c>
      <c r="N420" s="50"/>
      <c r="O420" s="50"/>
      <c r="P420" s="50">
        <f>P416</f>
        <v>0.3091776</v>
      </c>
      <c r="Q420" s="50"/>
      <c r="R420" s="50">
        <f>R416</f>
        <v>0.41199999999999998</v>
      </c>
      <c r="S420" s="50">
        <f>S416</f>
        <v>0.40859480000000004</v>
      </c>
      <c r="T420" s="50"/>
      <c r="U420" s="64"/>
      <c r="V420" s="64"/>
      <c r="W420" s="50"/>
      <c r="X420" s="111">
        <f>X416</f>
        <v>0.92300000000000004</v>
      </c>
      <c r="Y420" s="64"/>
      <c r="Z420" s="64"/>
      <c r="AA420" s="64">
        <f>AA416</f>
        <v>0.92400000000000004</v>
      </c>
      <c r="AB420" s="111">
        <f>AB416</f>
        <v>0.63254729999999992</v>
      </c>
      <c r="AC420" s="111"/>
      <c r="AD420" s="111">
        <f t="shared" ref="AD420:AJ420" si="751">AD416</f>
        <v>0.89300000000000002</v>
      </c>
      <c r="AE420" s="111">
        <f t="shared" ref="AE420" si="752">AE416</f>
        <v>0.89300000000000002</v>
      </c>
      <c r="AF420" s="111">
        <f>AF416</f>
        <v>0.63254729999999992</v>
      </c>
      <c r="AG420" s="111">
        <f t="shared" ref="AG420" si="753">AG416</f>
        <v>0.41399999999999998</v>
      </c>
      <c r="AH420" s="111">
        <f t="shared" ref="AH420" si="754">AH416</f>
        <v>0.89300000000000002</v>
      </c>
      <c r="AI420" s="111">
        <f t="shared" si="751"/>
        <v>0.41399999999999998</v>
      </c>
      <c r="AJ420" s="111">
        <f t="shared" si="751"/>
        <v>0.41399999999999998</v>
      </c>
      <c r="AK420" s="111">
        <f t="shared" ref="AK420:AL420" si="755">AK416</f>
        <v>0.89300000000000002</v>
      </c>
      <c r="AL420" s="111">
        <f t="shared" si="755"/>
        <v>0.41399999999999998</v>
      </c>
      <c r="AM420" s="50"/>
      <c r="AN420" s="112">
        <f>AN416</f>
        <v>0.92300000000000004</v>
      </c>
      <c r="AO420" s="112">
        <f>AO416</f>
        <v>0.93700000000000006</v>
      </c>
      <c r="AP420" s="116"/>
      <c r="AQ420" s="118"/>
      <c r="AR420" s="177"/>
      <c r="AS420" s="175"/>
      <c r="AT420" s="178"/>
    </row>
    <row r="421" spans="1:46" s="9" customFormat="1" ht="19.5" customHeight="1" x14ac:dyDescent="0.35">
      <c r="A421" s="53"/>
      <c r="B421" s="40" t="s">
        <v>95</v>
      </c>
      <c r="C421" s="50"/>
      <c r="D421" s="51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64"/>
      <c r="V421" s="64"/>
      <c r="W421" s="50"/>
      <c r="X421" s="111"/>
      <c r="Y421" s="64"/>
      <c r="Z421" s="64"/>
      <c r="AA421" s="64"/>
      <c r="AB421" s="111"/>
      <c r="AC421" s="111"/>
      <c r="AD421" s="64"/>
      <c r="AE421" s="64"/>
      <c r="AF421" s="111"/>
      <c r="AG421" s="111"/>
      <c r="AH421" s="64"/>
      <c r="AI421" s="111"/>
      <c r="AJ421" s="111"/>
      <c r="AK421" s="64"/>
      <c r="AL421" s="111"/>
      <c r="AM421" s="50"/>
      <c r="AN421" s="112"/>
      <c r="AO421" s="112"/>
      <c r="AP421" s="116"/>
      <c r="AQ421" s="118"/>
      <c r="AR421" s="177"/>
      <c r="AS421" s="175"/>
      <c r="AT421" s="178"/>
    </row>
    <row r="422" spans="1:46" s="9" customFormat="1" ht="19.5" customHeight="1" x14ac:dyDescent="0.35">
      <c r="A422" s="53"/>
      <c r="B422" s="40" t="s">
        <v>78</v>
      </c>
      <c r="C422" s="50"/>
      <c r="D422" s="51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64"/>
      <c r="V422" s="64"/>
      <c r="W422" s="50"/>
      <c r="X422" s="111"/>
      <c r="Y422" s="64"/>
      <c r="Z422" s="64"/>
      <c r="AA422" s="64"/>
      <c r="AB422" s="111"/>
      <c r="AC422" s="111"/>
      <c r="AD422" s="64"/>
      <c r="AE422" s="64"/>
      <c r="AF422" s="111"/>
      <c r="AG422" s="111"/>
      <c r="AH422" s="64"/>
      <c r="AI422" s="111"/>
      <c r="AJ422" s="111"/>
      <c r="AK422" s="64"/>
      <c r="AL422" s="111"/>
      <c r="AM422" s="50"/>
      <c r="AN422" s="112"/>
      <c r="AO422" s="112"/>
      <c r="AP422" s="116"/>
      <c r="AQ422" s="118"/>
      <c r="AR422" s="177"/>
      <c r="AS422" s="175"/>
      <c r="AT422" s="178"/>
    </row>
    <row r="423" spans="1:46" s="9" customFormat="1" ht="30" x14ac:dyDescent="0.35">
      <c r="A423" s="52">
        <v>8</v>
      </c>
      <c r="B423" s="39" t="s">
        <v>115</v>
      </c>
      <c r="C423" s="50"/>
      <c r="D423" s="51"/>
      <c r="E423" s="50"/>
      <c r="F423" s="50"/>
      <c r="G423" s="50">
        <f>G427+G428+G429+G430+G431+G432</f>
        <v>3.738</v>
      </c>
      <c r="H423" s="50">
        <f>H427+H428+H429+H430+H431+H432</f>
        <v>4.2928096</v>
      </c>
      <c r="I423" s="50"/>
      <c r="J423" s="50">
        <f>J427+J428+J430+J431+J432</f>
        <v>2.7829999999999999</v>
      </c>
      <c r="K423" s="50">
        <f>K427+K428+K430+K431+K432</f>
        <v>3.7080926000000001</v>
      </c>
      <c r="L423" s="50"/>
      <c r="M423" s="50">
        <f>M427+M428+M430+M431+M432</f>
        <v>3.6999999999999997</v>
      </c>
      <c r="N423" s="50"/>
      <c r="O423" s="50">
        <f>O427+O428+O430+O431+O432</f>
        <v>3.0100000000000002</v>
      </c>
      <c r="P423" s="50">
        <f>P427+P428+P430+P431+P432</f>
        <v>4.4284742999999995</v>
      </c>
      <c r="Q423" s="50"/>
      <c r="R423" s="50">
        <f>R427+R428+R430+R431+R432</f>
        <v>4.0940000000000003</v>
      </c>
      <c r="S423" s="50">
        <f t="shared" ref="S423" si="756">S427+S428+S430+S431+S432</f>
        <v>2.5179309000000001</v>
      </c>
      <c r="T423" s="50"/>
      <c r="U423" s="64">
        <f t="shared" ref="U423:V423" si="757">U427+U428+U430+U431+U432</f>
        <v>4.0089999999999995</v>
      </c>
      <c r="V423" s="64">
        <f t="shared" si="757"/>
        <v>3.4001264</v>
      </c>
      <c r="W423" s="50"/>
      <c r="X423" s="111">
        <f>+X424</f>
        <v>4.0600000000000005</v>
      </c>
      <c r="Y423" s="64">
        <f t="shared" ref="Y423" si="758">Y427+Y428+Y430+Y431+Y432</f>
        <v>3.2959999999999998</v>
      </c>
      <c r="Z423" s="64"/>
      <c r="AA423" s="64">
        <f>+AA424</f>
        <v>3.9459999999999997</v>
      </c>
      <c r="AB423" s="111">
        <f>+AB424</f>
        <v>3.3961556999999996</v>
      </c>
      <c r="AC423" s="111"/>
      <c r="AD423" s="111">
        <f t="shared" ref="AD423:AL423" si="759">+AD424</f>
        <v>3.8820000000000001</v>
      </c>
      <c r="AE423" s="111">
        <f t="shared" si="759"/>
        <v>3.8820000000000001</v>
      </c>
      <c r="AF423" s="111">
        <f>+AF424</f>
        <v>3.3961556999999996</v>
      </c>
      <c r="AG423" s="111">
        <f t="shared" si="759"/>
        <v>3.3610000000000002</v>
      </c>
      <c r="AH423" s="111">
        <f t="shared" si="759"/>
        <v>3.8820000000000001</v>
      </c>
      <c r="AI423" s="111">
        <f t="shared" si="759"/>
        <v>3.3610000000000002</v>
      </c>
      <c r="AJ423" s="111">
        <f t="shared" si="759"/>
        <v>3.3610000000000002</v>
      </c>
      <c r="AK423" s="111">
        <f t="shared" si="759"/>
        <v>3.8820000000000001</v>
      </c>
      <c r="AL423" s="111">
        <f t="shared" si="759"/>
        <v>3.3610000000000002</v>
      </c>
      <c r="AM423" s="50"/>
      <c r="AN423" s="112">
        <f>+AN424</f>
        <v>4.0600000000000005</v>
      </c>
      <c r="AO423" s="112">
        <f t="shared" ref="AO423" si="760">AO427+AO428+AO430+AO431+AO432</f>
        <v>3.9459999999999997</v>
      </c>
      <c r="AP423" s="116"/>
      <c r="AQ423" s="118"/>
      <c r="AR423" s="177"/>
      <c r="AS423" s="175"/>
      <c r="AT423" s="178"/>
    </row>
    <row r="424" spans="1:46" s="9" customFormat="1" ht="19.5" customHeight="1" x14ac:dyDescent="0.35">
      <c r="A424" s="54"/>
      <c r="B424" s="40" t="s">
        <v>11</v>
      </c>
      <c r="C424" s="50"/>
      <c r="D424" s="51"/>
      <c r="E424" s="50"/>
      <c r="F424" s="50"/>
      <c r="G424" s="50"/>
      <c r="H424" s="50"/>
      <c r="I424" s="50"/>
      <c r="J424" s="50"/>
      <c r="K424" s="50"/>
      <c r="L424" s="50"/>
      <c r="M424" s="50">
        <f>M423</f>
        <v>3.6999999999999997</v>
      </c>
      <c r="N424" s="50"/>
      <c r="O424" s="50"/>
      <c r="P424" s="50">
        <f>P423</f>
        <v>4.4284742999999995</v>
      </c>
      <c r="Q424" s="50"/>
      <c r="R424" s="50">
        <f>R423</f>
        <v>4.0940000000000003</v>
      </c>
      <c r="S424" s="50">
        <f>S423</f>
        <v>2.5179309000000001</v>
      </c>
      <c r="T424" s="50"/>
      <c r="U424" s="64"/>
      <c r="V424" s="64"/>
      <c r="W424" s="50"/>
      <c r="X424" s="111">
        <f>+X427+X428+X430+X431+X432</f>
        <v>4.0600000000000005</v>
      </c>
      <c r="Y424" s="64"/>
      <c r="Z424" s="64"/>
      <c r="AA424" s="64">
        <f>+AA427+AA428+AA430+AA431+AA432</f>
        <v>3.9459999999999997</v>
      </c>
      <c r="AB424" s="111">
        <f>+AB427+AB428+AB430+AB431+AB432</f>
        <v>3.3961556999999996</v>
      </c>
      <c r="AC424" s="111"/>
      <c r="AD424" s="111">
        <f t="shared" ref="AD424:AJ424" si="761">+AD427+AD428+AD430+AD431+AD432</f>
        <v>3.8820000000000001</v>
      </c>
      <c r="AE424" s="111">
        <f t="shared" ref="AE424" si="762">+AE427+AE428+AE430+AE431+AE432</f>
        <v>3.8820000000000001</v>
      </c>
      <c r="AF424" s="111">
        <f>+AF427+AF428+AF430+AF431+AF432</f>
        <v>3.3961556999999996</v>
      </c>
      <c r="AG424" s="111">
        <f t="shared" ref="AG424" si="763">+AG427+AG428+AG430+AG431+AG432</f>
        <v>3.3610000000000002</v>
      </c>
      <c r="AH424" s="111">
        <f t="shared" ref="AH424" si="764">+AH427+AH428+AH430+AH431+AH432</f>
        <v>3.8820000000000001</v>
      </c>
      <c r="AI424" s="111">
        <f t="shared" si="761"/>
        <v>3.3610000000000002</v>
      </c>
      <c r="AJ424" s="111">
        <f t="shared" si="761"/>
        <v>3.3610000000000002</v>
      </c>
      <c r="AK424" s="111">
        <f t="shared" ref="AK424:AL424" si="765">+AK427+AK428+AK430+AK431+AK432</f>
        <v>3.8820000000000001</v>
      </c>
      <c r="AL424" s="111">
        <f t="shared" si="765"/>
        <v>3.3610000000000002</v>
      </c>
      <c r="AM424" s="50"/>
      <c r="AN424" s="112">
        <f>+AN427+AN428+AN430+AN431+AN432</f>
        <v>4.0600000000000005</v>
      </c>
      <c r="AO424" s="112">
        <f>AO423</f>
        <v>3.9459999999999997</v>
      </c>
      <c r="AP424" s="116"/>
      <c r="AQ424" s="118"/>
      <c r="AR424" s="177"/>
      <c r="AS424" s="175"/>
      <c r="AT424" s="178"/>
    </row>
    <row r="425" spans="1:46" s="9" customFormat="1" ht="19.5" customHeight="1" x14ac:dyDescent="0.35">
      <c r="A425" s="54"/>
      <c r="B425" s="40" t="s">
        <v>95</v>
      </c>
      <c r="C425" s="50"/>
      <c r="D425" s="51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64"/>
      <c r="V425" s="64"/>
      <c r="W425" s="50"/>
      <c r="X425" s="111"/>
      <c r="Y425" s="64"/>
      <c r="Z425" s="64"/>
      <c r="AA425" s="64"/>
      <c r="AB425" s="111"/>
      <c r="AC425" s="111"/>
      <c r="AD425" s="64"/>
      <c r="AE425" s="64"/>
      <c r="AF425" s="111"/>
      <c r="AG425" s="111"/>
      <c r="AH425" s="64"/>
      <c r="AI425" s="111"/>
      <c r="AJ425" s="111"/>
      <c r="AK425" s="64"/>
      <c r="AL425" s="111"/>
      <c r="AM425" s="50"/>
      <c r="AN425" s="112"/>
      <c r="AO425" s="112"/>
      <c r="AP425" s="116"/>
      <c r="AQ425" s="118"/>
      <c r="AR425" s="177"/>
      <c r="AS425" s="175"/>
      <c r="AT425" s="178"/>
    </row>
    <row r="426" spans="1:46" s="9" customFormat="1" ht="19.5" customHeight="1" x14ac:dyDescent="0.35">
      <c r="A426" s="54"/>
      <c r="B426" s="40" t="s">
        <v>78</v>
      </c>
      <c r="C426" s="50"/>
      <c r="D426" s="51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64"/>
      <c r="V426" s="64"/>
      <c r="W426" s="50"/>
      <c r="X426" s="111"/>
      <c r="Y426" s="64"/>
      <c r="Z426" s="64"/>
      <c r="AA426" s="64"/>
      <c r="AB426" s="111"/>
      <c r="AC426" s="111"/>
      <c r="AD426" s="64"/>
      <c r="AE426" s="64"/>
      <c r="AF426" s="111"/>
      <c r="AG426" s="111"/>
      <c r="AH426" s="64"/>
      <c r="AI426" s="111"/>
      <c r="AJ426" s="111"/>
      <c r="AK426" s="64"/>
      <c r="AL426" s="111"/>
      <c r="AM426" s="50"/>
      <c r="AN426" s="112"/>
      <c r="AO426" s="112"/>
      <c r="AP426" s="116"/>
      <c r="AQ426" s="118"/>
      <c r="AR426" s="177"/>
      <c r="AS426" s="175"/>
      <c r="AT426" s="178"/>
    </row>
    <row r="427" spans="1:46" s="9" customFormat="1" ht="19.5" customHeight="1" x14ac:dyDescent="0.35">
      <c r="A427" s="54"/>
      <c r="B427" s="40" t="s">
        <v>135</v>
      </c>
      <c r="C427" s="50"/>
      <c r="D427" s="51"/>
      <c r="E427" s="50"/>
      <c r="F427" s="50"/>
      <c r="G427" s="50">
        <v>0.28199999999999997</v>
      </c>
      <c r="H427" s="50">
        <v>0.77221649999999997</v>
      </c>
      <c r="I427" s="50"/>
      <c r="J427" s="50">
        <v>0.76900000000000002</v>
      </c>
      <c r="K427" s="50">
        <v>0.74245919999999999</v>
      </c>
      <c r="L427" s="50"/>
      <c r="M427" s="50">
        <v>0.74</v>
      </c>
      <c r="N427" s="50"/>
      <c r="O427" s="50">
        <v>0.63100000000000001</v>
      </c>
      <c r="P427" s="50">
        <v>0.77854259999999997</v>
      </c>
      <c r="Q427" s="50"/>
      <c r="R427" s="50">
        <f>769/1000</f>
        <v>0.76900000000000002</v>
      </c>
      <c r="S427" s="50">
        <v>0.83979499999999996</v>
      </c>
      <c r="T427" s="50"/>
      <c r="U427" s="64">
        <v>0.74</v>
      </c>
      <c r="V427" s="64">
        <f>802.8661/1000</f>
        <v>0.80286609999999992</v>
      </c>
      <c r="W427" s="50"/>
      <c r="X427" s="111">
        <f>787/1000</f>
        <v>0.78700000000000003</v>
      </c>
      <c r="Y427" s="64">
        <f>793/1000</f>
        <v>0.79300000000000004</v>
      </c>
      <c r="Z427" s="64"/>
      <c r="AA427" s="64">
        <f>807/1000</f>
        <v>0.80700000000000005</v>
      </c>
      <c r="AB427" s="111">
        <f>764.3723/1000</f>
        <v>0.7643723</v>
      </c>
      <c r="AC427" s="111"/>
      <c r="AD427" s="64">
        <f>823/1000</f>
        <v>0.82299999999999995</v>
      </c>
      <c r="AE427" s="64">
        <f>823/1000</f>
        <v>0.82299999999999995</v>
      </c>
      <c r="AF427" s="111">
        <f>764.3723/1000</f>
        <v>0.7643723</v>
      </c>
      <c r="AG427" s="111">
        <f>787/1000</f>
        <v>0.78700000000000003</v>
      </c>
      <c r="AH427" s="64">
        <f>823/1000</f>
        <v>0.82299999999999995</v>
      </c>
      <c r="AI427" s="111">
        <f>787/1000</f>
        <v>0.78700000000000003</v>
      </c>
      <c r="AJ427" s="111">
        <f>787/1000</f>
        <v>0.78700000000000003</v>
      </c>
      <c r="AK427" s="64">
        <f>823/1000</f>
        <v>0.82299999999999995</v>
      </c>
      <c r="AL427" s="111">
        <f>787/1000</f>
        <v>0.78700000000000003</v>
      </c>
      <c r="AM427" s="50"/>
      <c r="AN427" s="112">
        <v>0.78700000000000003</v>
      </c>
      <c r="AO427" s="112">
        <v>0.80700000000000005</v>
      </c>
      <c r="AP427" s="116"/>
      <c r="AQ427" s="118"/>
      <c r="AR427" s="177"/>
      <c r="AS427" s="175"/>
      <c r="AT427" s="178"/>
    </row>
    <row r="428" spans="1:46" s="9" customFormat="1" ht="19.5" customHeight="1" x14ac:dyDescent="0.35">
      <c r="A428" s="55" t="s">
        <v>116</v>
      </c>
      <c r="B428" s="40" t="s">
        <v>119</v>
      </c>
      <c r="C428" s="50"/>
      <c r="D428" s="51"/>
      <c r="E428" s="50"/>
      <c r="F428" s="50"/>
      <c r="G428" s="50">
        <v>3.4369999999999998</v>
      </c>
      <c r="H428" s="50">
        <f>2.0349536+1.3584024</f>
        <v>3.3933559999999998</v>
      </c>
      <c r="I428" s="50"/>
      <c r="J428" s="50">
        <v>1.877</v>
      </c>
      <c r="K428" s="50">
        <f>0.7686007+2.0826747</f>
        <v>2.8512754</v>
      </c>
      <c r="L428" s="50"/>
      <c r="M428" s="50">
        <v>2.85</v>
      </c>
      <c r="N428" s="50"/>
      <c r="O428" s="50">
        <v>2.2690000000000001</v>
      </c>
      <c r="P428" s="50">
        <f>1.0162476+2.4959043</f>
        <v>3.5121519000000001</v>
      </c>
      <c r="Q428" s="50"/>
      <c r="R428" s="50">
        <f>3325/1000</f>
        <v>3.3250000000000002</v>
      </c>
      <c r="S428" s="50">
        <f>[1]год!$G$381/1000</f>
        <v>1.5545820000000001</v>
      </c>
      <c r="T428" s="50"/>
      <c r="U428" s="64">
        <v>3.1469999999999998</v>
      </c>
      <c r="V428" s="64">
        <f>+(2317.2144+166.7209)/1000</f>
        <v>2.4839352999999997</v>
      </c>
      <c r="W428" s="50"/>
      <c r="X428" s="111">
        <f>3148/1000</f>
        <v>3.1480000000000001</v>
      </c>
      <c r="Y428" s="64">
        <f>2385/1000</f>
        <v>2.3849999999999998</v>
      </c>
      <c r="Z428" s="64"/>
      <c r="AA428" s="64">
        <f>3025/1000</f>
        <v>3.0249999999999999</v>
      </c>
      <c r="AB428" s="111">
        <f>(2302.7717+215.0117)/1000</f>
        <v>2.5177833999999999</v>
      </c>
      <c r="AC428" s="111"/>
      <c r="AD428" s="64">
        <f>2930/1000</f>
        <v>2.93</v>
      </c>
      <c r="AE428" s="64">
        <f>2930/1000</f>
        <v>2.93</v>
      </c>
      <c r="AF428" s="111">
        <f>(2302.7717+215.0117)/1000</f>
        <v>2.5177833999999999</v>
      </c>
      <c r="AG428" s="111">
        <f>2462/1000</f>
        <v>2.4620000000000002</v>
      </c>
      <c r="AH428" s="64">
        <f>2930/1000</f>
        <v>2.93</v>
      </c>
      <c r="AI428" s="111">
        <f>2462/1000</f>
        <v>2.4620000000000002</v>
      </c>
      <c r="AJ428" s="111">
        <f>2462/1000</f>
        <v>2.4620000000000002</v>
      </c>
      <c r="AK428" s="64">
        <f>2930/1000</f>
        <v>2.93</v>
      </c>
      <c r="AL428" s="111">
        <f>2462/1000</f>
        <v>2.4620000000000002</v>
      </c>
      <c r="AM428" s="50"/>
      <c r="AN428" s="112">
        <v>3.1480000000000001</v>
      </c>
      <c r="AO428" s="112">
        <v>3.0249999999999999</v>
      </c>
      <c r="AP428" s="116"/>
      <c r="AQ428" s="118"/>
      <c r="AR428" s="177"/>
      <c r="AS428" s="175"/>
      <c r="AT428" s="178"/>
    </row>
    <row r="429" spans="1:46" s="9" customFormat="1" ht="19.5" customHeight="1" x14ac:dyDescent="0.35">
      <c r="A429" s="55" t="s">
        <v>118</v>
      </c>
      <c r="B429" s="40" t="s">
        <v>121</v>
      </c>
      <c r="C429" s="50"/>
      <c r="D429" s="51"/>
      <c r="E429" s="50"/>
      <c r="F429" s="50"/>
      <c r="G429" s="50">
        <v>0</v>
      </c>
      <c r="H429" s="50">
        <v>0</v>
      </c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64"/>
      <c r="V429" s="64"/>
      <c r="W429" s="50"/>
      <c r="X429" s="111"/>
      <c r="Y429" s="64"/>
      <c r="Z429" s="64"/>
      <c r="AA429" s="64"/>
      <c r="AB429" s="111"/>
      <c r="AC429" s="111"/>
      <c r="AD429" s="64"/>
      <c r="AE429" s="64"/>
      <c r="AF429" s="111"/>
      <c r="AG429" s="111"/>
      <c r="AH429" s="64"/>
      <c r="AI429" s="111"/>
      <c r="AJ429" s="111"/>
      <c r="AK429" s="64"/>
      <c r="AL429" s="111"/>
      <c r="AM429" s="50"/>
      <c r="AN429" s="112"/>
      <c r="AO429" s="112"/>
      <c r="AP429" s="116"/>
      <c r="AQ429" s="118"/>
      <c r="AR429" s="177"/>
      <c r="AS429" s="175"/>
      <c r="AT429" s="178"/>
    </row>
    <row r="430" spans="1:46" s="9" customFormat="1" ht="19.5" customHeight="1" x14ac:dyDescent="0.35">
      <c r="A430" s="55" t="s">
        <v>136</v>
      </c>
      <c r="B430" s="40" t="s">
        <v>123</v>
      </c>
      <c r="C430" s="50"/>
      <c r="D430" s="51"/>
      <c r="E430" s="50"/>
      <c r="F430" s="50"/>
      <c r="G430" s="50">
        <v>1.9E-2</v>
      </c>
      <c r="H430" s="50">
        <v>0.12723709999999999</v>
      </c>
      <c r="I430" s="50"/>
      <c r="J430" s="50">
        <v>0.13700000000000001</v>
      </c>
      <c r="K430" s="50">
        <v>0.114358</v>
      </c>
      <c r="L430" s="50"/>
      <c r="M430" s="50">
        <v>0.11</v>
      </c>
      <c r="N430" s="50"/>
      <c r="O430" s="50">
        <v>0.11</v>
      </c>
      <c r="P430" s="50">
        <v>0.13777980000000001</v>
      </c>
      <c r="Q430" s="50"/>
      <c r="R430" s="50">
        <v>0</v>
      </c>
      <c r="S430" s="50">
        <f>[1]год!$G$376/1000</f>
        <v>0.12355389999999999</v>
      </c>
      <c r="T430" s="50"/>
      <c r="U430" s="64">
        <v>0.122</v>
      </c>
      <c r="V430" s="64">
        <f>113.325/1000</f>
        <v>0.11332500000000001</v>
      </c>
      <c r="W430" s="50"/>
      <c r="X430" s="111">
        <f>125/1000</f>
        <v>0.125</v>
      </c>
      <c r="Y430" s="64">
        <f>118/1000</f>
        <v>0.11799999999999999</v>
      </c>
      <c r="Z430" s="64"/>
      <c r="AA430" s="64">
        <f>114/1000</f>
        <v>0.114</v>
      </c>
      <c r="AB430" s="111">
        <f>114/1000</f>
        <v>0.114</v>
      </c>
      <c r="AC430" s="111"/>
      <c r="AD430" s="64">
        <f>129/1000</f>
        <v>0.129</v>
      </c>
      <c r="AE430" s="64">
        <f>129/1000</f>
        <v>0.129</v>
      </c>
      <c r="AF430" s="111">
        <f>114/1000</f>
        <v>0.114</v>
      </c>
      <c r="AG430" s="111">
        <f>112/1000</f>
        <v>0.112</v>
      </c>
      <c r="AH430" s="64">
        <f>129/1000</f>
        <v>0.129</v>
      </c>
      <c r="AI430" s="111">
        <f>112/1000</f>
        <v>0.112</v>
      </c>
      <c r="AJ430" s="111">
        <f>112/1000</f>
        <v>0.112</v>
      </c>
      <c r="AK430" s="64">
        <f>129/1000</f>
        <v>0.129</v>
      </c>
      <c r="AL430" s="111">
        <f>112/1000</f>
        <v>0.112</v>
      </c>
      <c r="AM430" s="50"/>
      <c r="AN430" s="112">
        <v>0.125</v>
      </c>
      <c r="AO430" s="112">
        <v>0.114</v>
      </c>
      <c r="AP430" s="116"/>
      <c r="AQ430" s="118"/>
      <c r="AR430" s="177"/>
      <c r="AS430" s="175"/>
      <c r="AT430" s="178"/>
    </row>
    <row r="431" spans="1:46" s="9" customFormat="1" ht="19.5" customHeight="1" x14ac:dyDescent="0.35">
      <c r="A431" s="55" t="s">
        <v>137</v>
      </c>
      <c r="B431" s="40" t="s">
        <v>125</v>
      </c>
      <c r="C431" s="50"/>
      <c r="D431" s="51"/>
      <c r="E431" s="50"/>
      <c r="F431" s="50"/>
      <c r="G431" s="50">
        <v>0</v>
      </c>
      <c r="H431" s="50">
        <v>0</v>
      </c>
      <c r="I431" s="50"/>
      <c r="J431" s="50">
        <v>0</v>
      </c>
      <c r="K431" s="50">
        <v>0</v>
      </c>
      <c r="L431" s="50"/>
      <c r="M431" s="50">
        <v>0</v>
      </c>
      <c r="N431" s="50"/>
      <c r="O431" s="50">
        <v>0</v>
      </c>
      <c r="P431" s="50">
        <v>0</v>
      </c>
      <c r="Q431" s="50"/>
      <c r="R431" s="50">
        <v>0</v>
      </c>
      <c r="S431" s="50">
        <v>0</v>
      </c>
      <c r="T431" s="50"/>
      <c r="U431" s="64"/>
      <c r="V431" s="64"/>
      <c r="W431" s="50"/>
      <c r="X431" s="111">
        <v>0</v>
      </c>
      <c r="Y431" s="64"/>
      <c r="Z431" s="64"/>
      <c r="AA431" s="64">
        <v>0</v>
      </c>
      <c r="AB431" s="111">
        <v>0</v>
      </c>
      <c r="AC431" s="111"/>
      <c r="AD431" s="64">
        <v>0</v>
      </c>
      <c r="AE431" s="64">
        <v>0</v>
      </c>
      <c r="AF431" s="111">
        <v>0</v>
      </c>
      <c r="AG431" s="111"/>
      <c r="AH431" s="64">
        <v>0</v>
      </c>
      <c r="AI431" s="111"/>
      <c r="AJ431" s="111"/>
      <c r="AK431" s="64">
        <v>0</v>
      </c>
      <c r="AL431" s="111"/>
      <c r="AM431" s="50"/>
      <c r="AN431" s="112">
        <v>0</v>
      </c>
      <c r="AO431" s="112">
        <v>0</v>
      </c>
      <c r="AP431" s="116"/>
      <c r="AQ431" s="118"/>
      <c r="AR431" s="177"/>
      <c r="AS431" s="175"/>
      <c r="AT431" s="178"/>
    </row>
    <row r="432" spans="1:46" s="9" customFormat="1" ht="19.5" customHeight="1" x14ac:dyDescent="0.35">
      <c r="A432" s="55" t="s">
        <v>138</v>
      </c>
      <c r="B432" s="40" t="s">
        <v>127</v>
      </c>
      <c r="C432" s="50"/>
      <c r="D432" s="51"/>
      <c r="E432" s="50"/>
      <c r="F432" s="50"/>
      <c r="G432" s="50">
        <v>0</v>
      </c>
      <c r="H432" s="50">
        <v>0</v>
      </c>
      <c r="I432" s="50"/>
      <c r="J432" s="50">
        <v>0</v>
      </c>
      <c r="K432" s="50">
        <v>0</v>
      </c>
      <c r="L432" s="50"/>
      <c r="M432" s="50">
        <v>0</v>
      </c>
      <c r="N432" s="50"/>
      <c r="O432" s="50">
        <v>0</v>
      </c>
      <c r="P432" s="50">
        <v>0</v>
      </c>
      <c r="Q432" s="50"/>
      <c r="R432" s="50">
        <v>0</v>
      </c>
      <c r="S432" s="50">
        <v>0</v>
      </c>
      <c r="T432" s="50"/>
      <c r="U432" s="64"/>
      <c r="V432" s="64"/>
      <c r="W432" s="50"/>
      <c r="X432" s="111">
        <v>0</v>
      </c>
      <c r="Y432" s="64"/>
      <c r="Z432" s="64"/>
      <c r="AA432" s="64">
        <v>0</v>
      </c>
      <c r="AB432" s="111">
        <v>0</v>
      </c>
      <c r="AC432" s="111"/>
      <c r="AD432" s="64">
        <v>0</v>
      </c>
      <c r="AE432" s="64">
        <v>0</v>
      </c>
      <c r="AF432" s="111">
        <v>0</v>
      </c>
      <c r="AG432" s="111"/>
      <c r="AH432" s="64">
        <v>0</v>
      </c>
      <c r="AI432" s="111"/>
      <c r="AJ432" s="111"/>
      <c r="AK432" s="64">
        <v>0</v>
      </c>
      <c r="AL432" s="111"/>
      <c r="AM432" s="50"/>
      <c r="AN432" s="112">
        <v>0</v>
      </c>
      <c r="AO432" s="112">
        <v>0</v>
      </c>
      <c r="AP432" s="116"/>
      <c r="AQ432" s="118"/>
      <c r="AR432" s="177"/>
      <c r="AS432" s="175"/>
      <c r="AT432" s="178"/>
    </row>
    <row r="433" spans="1:46" s="8" customFormat="1" ht="30" x14ac:dyDescent="0.35">
      <c r="A433" s="74" t="s">
        <v>60</v>
      </c>
      <c r="B433" s="75" t="s">
        <v>61</v>
      </c>
      <c r="C433" s="73">
        <f t="shared" ref="C433:J433" si="766">C437+C442</f>
        <v>9255</v>
      </c>
      <c r="D433" s="76">
        <f t="shared" si="766"/>
        <v>9099</v>
      </c>
      <c r="E433" s="73">
        <f t="shared" si="766"/>
        <v>7594</v>
      </c>
      <c r="F433" s="73">
        <f t="shared" si="766"/>
        <v>10639.9409</v>
      </c>
      <c r="G433" s="73">
        <f t="shared" si="766"/>
        <v>7.117</v>
      </c>
      <c r="H433" s="73">
        <f t="shared" si="766"/>
        <v>9.532</v>
      </c>
      <c r="I433" s="73"/>
      <c r="J433" s="73">
        <f t="shared" si="766"/>
        <v>4.5680000000000005</v>
      </c>
      <c r="K433" s="73">
        <f>K437+K442</f>
        <v>6.7304442</v>
      </c>
      <c r="L433" s="73"/>
      <c r="M433" s="73">
        <f t="shared" ref="M433:O433" si="767">M437+M442</f>
        <v>6.73</v>
      </c>
      <c r="N433" s="73"/>
      <c r="O433" s="73">
        <f t="shared" si="767"/>
        <v>5.8229999999999995</v>
      </c>
      <c r="P433" s="73">
        <f>P437+P442</f>
        <v>7.6195709000000003</v>
      </c>
      <c r="Q433" s="73"/>
      <c r="R433" s="73">
        <f>R437+R442</f>
        <v>9.0689999999999991</v>
      </c>
      <c r="S433" s="73">
        <f t="shared" ref="S433:AB433" si="768">S437+S442</f>
        <v>7.5640665000000009</v>
      </c>
      <c r="T433" s="73"/>
      <c r="U433" s="77">
        <f>+U434</f>
        <v>7.6710000000000003</v>
      </c>
      <c r="V433" s="77">
        <f>+V434</f>
        <v>7.2577908999999998</v>
      </c>
      <c r="W433" s="73"/>
      <c r="X433" s="77">
        <f t="shared" si="768"/>
        <v>7.3359999999999994</v>
      </c>
      <c r="Y433" s="77">
        <f t="shared" si="768"/>
        <v>7.55</v>
      </c>
      <c r="Z433" s="77"/>
      <c r="AA433" s="77">
        <f t="shared" si="768"/>
        <v>0</v>
      </c>
      <c r="AB433" s="77">
        <f t="shared" si="768"/>
        <v>0</v>
      </c>
      <c r="AC433" s="77"/>
      <c r="AD433" s="77">
        <v>0</v>
      </c>
      <c r="AE433" s="77">
        <v>0</v>
      </c>
      <c r="AF433" s="77">
        <f t="shared" ref="AF433" si="769">AF437+AF442</f>
        <v>0</v>
      </c>
      <c r="AG433" s="77"/>
      <c r="AH433" s="77">
        <v>0</v>
      </c>
      <c r="AI433" s="77"/>
      <c r="AJ433" s="77"/>
      <c r="AK433" s="77">
        <v>0</v>
      </c>
      <c r="AL433" s="77"/>
      <c r="AM433" s="73"/>
      <c r="AN433" s="73">
        <f t="shared" ref="AN433:AO433" si="770">AN437+AN442</f>
        <v>7.34</v>
      </c>
      <c r="AO433" s="73">
        <f t="shared" si="770"/>
        <v>7.4959999999999996</v>
      </c>
      <c r="AP433" s="118"/>
      <c r="AQ433" s="118"/>
      <c r="AR433" s="177"/>
      <c r="AS433" s="177"/>
      <c r="AT433" s="178"/>
    </row>
    <row r="434" spans="1:46" s="9" customFormat="1" ht="19.5" customHeight="1" x14ac:dyDescent="0.35">
      <c r="A434" s="26"/>
      <c r="B434" s="27" t="s">
        <v>11</v>
      </c>
      <c r="C434" s="50">
        <f t="shared" ref="C434:S434" si="771">C433</f>
        <v>9255</v>
      </c>
      <c r="D434" s="51">
        <f t="shared" si="771"/>
        <v>9099</v>
      </c>
      <c r="E434" s="50">
        <f t="shared" si="771"/>
        <v>7594</v>
      </c>
      <c r="F434" s="50">
        <f t="shared" si="771"/>
        <v>10639.9409</v>
      </c>
      <c r="G434" s="50">
        <f t="shared" si="771"/>
        <v>7.117</v>
      </c>
      <c r="H434" s="50">
        <f t="shared" si="771"/>
        <v>9.532</v>
      </c>
      <c r="I434" s="50"/>
      <c r="J434" s="50">
        <f t="shared" si="771"/>
        <v>4.5680000000000005</v>
      </c>
      <c r="K434" s="50">
        <f t="shared" si="771"/>
        <v>6.7304442</v>
      </c>
      <c r="L434" s="50"/>
      <c r="M434" s="50">
        <f>M433</f>
        <v>6.73</v>
      </c>
      <c r="N434" s="50"/>
      <c r="O434" s="50">
        <f t="shared" si="771"/>
        <v>5.8229999999999995</v>
      </c>
      <c r="P434" s="50">
        <f t="shared" si="771"/>
        <v>7.6195709000000003</v>
      </c>
      <c r="Q434" s="50"/>
      <c r="R434" s="50">
        <f t="shared" si="771"/>
        <v>9.0689999999999991</v>
      </c>
      <c r="S434" s="50">
        <f t="shared" si="771"/>
        <v>7.5640665000000009</v>
      </c>
      <c r="T434" s="50"/>
      <c r="U434" s="64">
        <f>+U437+U442</f>
        <v>7.6710000000000003</v>
      </c>
      <c r="V434" s="64">
        <f>+V437+V442</f>
        <v>7.2577908999999998</v>
      </c>
      <c r="W434" s="50"/>
      <c r="X434" s="111">
        <f>+X437+X442</f>
        <v>7.3359999999999994</v>
      </c>
      <c r="Y434" s="64">
        <f>+Y437+Y442</f>
        <v>7.55</v>
      </c>
      <c r="Z434" s="64"/>
      <c r="AA434" s="64"/>
      <c r="AB434" s="111"/>
      <c r="AC434" s="111"/>
      <c r="AD434" s="64"/>
      <c r="AE434" s="64"/>
      <c r="AF434" s="111"/>
      <c r="AG434" s="111"/>
      <c r="AH434" s="64"/>
      <c r="AI434" s="111"/>
      <c r="AJ434" s="111"/>
      <c r="AK434" s="64"/>
      <c r="AL434" s="111"/>
      <c r="AM434" s="50"/>
      <c r="AN434" s="112">
        <f>+AN437+AN442</f>
        <v>7.34</v>
      </c>
      <c r="AO434" s="112">
        <f t="shared" ref="AO434" si="772">AO433</f>
        <v>7.4959999999999996</v>
      </c>
      <c r="AP434" s="116"/>
      <c r="AQ434" s="118"/>
      <c r="AR434" s="177"/>
      <c r="AS434" s="175"/>
      <c r="AT434" s="178"/>
    </row>
    <row r="435" spans="1:46" s="9" customFormat="1" ht="19.5" customHeight="1" x14ac:dyDescent="0.35">
      <c r="A435" s="26"/>
      <c r="B435" s="27" t="s">
        <v>12</v>
      </c>
      <c r="C435" s="50"/>
      <c r="D435" s="51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64"/>
      <c r="V435" s="64"/>
      <c r="W435" s="50"/>
      <c r="X435" s="111"/>
      <c r="Y435" s="64"/>
      <c r="Z435" s="64"/>
      <c r="AA435" s="64"/>
      <c r="AB435" s="111"/>
      <c r="AC435" s="111"/>
      <c r="AD435" s="64"/>
      <c r="AE435" s="64"/>
      <c r="AF435" s="111"/>
      <c r="AG435" s="111"/>
      <c r="AH435" s="64"/>
      <c r="AI435" s="111"/>
      <c r="AJ435" s="111"/>
      <c r="AK435" s="64"/>
      <c r="AL435" s="111"/>
      <c r="AM435" s="50"/>
      <c r="AN435" s="112"/>
      <c r="AO435" s="112"/>
      <c r="AP435" s="116"/>
      <c r="AQ435" s="118"/>
      <c r="AR435" s="177"/>
      <c r="AS435" s="175"/>
      <c r="AT435" s="178"/>
    </row>
    <row r="436" spans="1:46" s="9" customFormat="1" ht="19.5" customHeight="1" x14ac:dyDescent="0.35">
      <c r="A436" s="26"/>
      <c r="B436" s="27" t="s">
        <v>13</v>
      </c>
      <c r="C436" s="50"/>
      <c r="D436" s="51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64"/>
      <c r="V436" s="64"/>
      <c r="W436" s="50"/>
      <c r="X436" s="111"/>
      <c r="Y436" s="64"/>
      <c r="Z436" s="64"/>
      <c r="AA436" s="64"/>
      <c r="AB436" s="111"/>
      <c r="AC436" s="111"/>
      <c r="AD436" s="64"/>
      <c r="AE436" s="64"/>
      <c r="AF436" s="111"/>
      <c r="AG436" s="111"/>
      <c r="AH436" s="64"/>
      <c r="AI436" s="111"/>
      <c r="AJ436" s="111"/>
      <c r="AK436" s="64"/>
      <c r="AL436" s="111"/>
      <c r="AM436" s="50"/>
      <c r="AN436" s="112"/>
      <c r="AO436" s="112"/>
      <c r="AP436" s="116"/>
      <c r="AQ436" s="118"/>
      <c r="AR436" s="177"/>
      <c r="AS436" s="175"/>
      <c r="AT436" s="178"/>
    </row>
    <row r="437" spans="1:46" s="92" customFormat="1" ht="19.5" customHeight="1" x14ac:dyDescent="0.35">
      <c r="A437" s="88" t="s">
        <v>62</v>
      </c>
      <c r="B437" s="89" t="s">
        <v>15</v>
      </c>
      <c r="C437" s="90">
        <v>34</v>
      </c>
      <c r="D437" s="91">
        <v>36</v>
      </c>
      <c r="E437" s="90">
        <v>186</v>
      </c>
      <c r="F437" s="90">
        <v>259.51089999999999</v>
      </c>
      <c r="G437" s="90">
        <f>156/1000</f>
        <v>0.156</v>
      </c>
      <c r="H437" s="90">
        <f>282/1000</f>
        <v>0.28199999999999997</v>
      </c>
      <c r="I437" s="90"/>
      <c r="J437" s="90">
        <f>107/1000</f>
        <v>0.107</v>
      </c>
      <c r="K437" s="90">
        <f>157.745/1000</f>
        <v>0.157745</v>
      </c>
      <c r="L437" s="90"/>
      <c r="M437" s="90">
        <v>0.16</v>
      </c>
      <c r="N437" s="90"/>
      <c r="O437" s="90">
        <f>132/1000</f>
        <v>0.13200000000000001</v>
      </c>
      <c r="P437" s="90">
        <f>176.7575/1000</f>
        <v>0.17675749999999998</v>
      </c>
      <c r="Q437" s="90"/>
      <c r="R437" s="90">
        <f>235/1000</f>
        <v>0.23499999999999999</v>
      </c>
      <c r="S437" s="90">
        <f>[1]год!$G$391/1000</f>
        <v>0.19308260000000002</v>
      </c>
      <c r="T437" s="90"/>
      <c r="U437" s="90">
        <v>0.19900000000000001</v>
      </c>
      <c r="V437" s="90">
        <f>188.0551/1000</f>
        <v>0.1880551</v>
      </c>
      <c r="W437" s="90"/>
      <c r="X437" s="310">
        <f>204/1000</f>
        <v>0.20399999999999999</v>
      </c>
      <c r="Y437" s="65">
        <f>202/1000</f>
        <v>0.20200000000000001</v>
      </c>
      <c r="Z437" s="65"/>
      <c r="AA437" s="65"/>
      <c r="AB437" s="310"/>
      <c r="AC437" s="310"/>
      <c r="AD437" s="65"/>
      <c r="AE437" s="65"/>
      <c r="AF437" s="310"/>
      <c r="AG437" s="310"/>
      <c r="AH437" s="65"/>
      <c r="AI437" s="310"/>
      <c r="AJ437" s="310"/>
      <c r="AK437" s="65"/>
      <c r="AL437" s="310"/>
      <c r="AM437" s="14"/>
      <c r="AN437" s="120">
        <v>0.20799999999999999</v>
      </c>
      <c r="AO437" s="120">
        <v>0.20399999999999999</v>
      </c>
      <c r="AP437" s="118"/>
      <c r="AQ437" s="118"/>
      <c r="AR437" s="177"/>
      <c r="AS437" s="177"/>
      <c r="AT437" s="178"/>
    </row>
    <row r="438" spans="1:46" ht="19.5" customHeight="1" x14ac:dyDescent="0.35">
      <c r="A438" s="26"/>
      <c r="B438" s="30" t="s">
        <v>16</v>
      </c>
      <c r="C438" s="50">
        <f t="shared" ref="C438:J438" si="773">C439/C434*100</f>
        <v>0.36736898973527821</v>
      </c>
      <c r="D438" s="51">
        <f t="shared" si="773"/>
        <v>0.39564787339268048</v>
      </c>
      <c r="E438" s="50">
        <f t="shared" si="773"/>
        <v>2.4493020805899395</v>
      </c>
      <c r="F438" s="50">
        <f t="shared" si="773"/>
        <v>2.4390257656412357</v>
      </c>
      <c r="G438" s="50">
        <f t="shared" si="773"/>
        <v>2.1919348039904452</v>
      </c>
      <c r="H438" s="50">
        <f t="shared" si="773"/>
        <v>2.9584557280738562</v>
      </c>
      <c r="I438" s="50"/>
      <c r="J438" s="50">
        <f t="shared" si="773"/>
        <v>2.3423817863397542</v>
      </c>
      <c r="K438" s="50">
        <f>K439/K434*100</f>
        <v>2.3437531805107303</v>
      </c>
      <c r="L438" s="50"/>
      <c r="M438" s="50">
        <f t="shared" ref="M438:O438" si="774">M439/M434*100</f>
        <v>2.3774145616641902</v>
      </c>
      <c r="N438" s="50"/>
      <c r="O438" s="50">
        <f t="shared" si="774"/>
        <v>2.2668727460072131</v>
      </c>
      <c r="P438" s="50">
        <f>P439/P434*100</f>
        <v>2.3197828633630797</v>
      </c>
      <c r="Q438" s="50"/>
      <c r="R438" s="50">
        <f>R439/R434*100</f>
        <v>2.5912449002095048</v>
      </c>
      <c r="S438" s="50">
        <f t="shared" ref="S438" si="775">S439/S434*100</f>
        <v>2.5526295941475396</v>
      </c>
      <c r="T438" s="50"/>
      <c r="U438" s="64">
        <f>U439/U434*100</f>
        <v>2.5941858949289536</v>
      </c>
      <c r="V438" s="64">
        <f>V439/V434*100</f>
        <v>2.5910790568518585</v>
      </c>
      <c r="W438" s="50"/>
      <c r="X438" s="111">
        <v>2.5941858949289536</v>
      </c>
      <c r="Y438" s="64">
        <f>Y439/Y434*100</f>
        <v>2.6754966887417222</v>
      </c>
      <c r="Z438" s="64"/>
      <c r="AA438" s="64"/>
      <c r="AB438" s="111"/>
      <c r="AC438" s="111"/>
      <c r="AD438" s="64"/>
      <c r="AE438" s="64"/>
      <c r="AF438" s="111"/>
      <c r="AG438" s="111"/>
      <c r="AH438" s="64"/>
      <c r="AI438" s="111"/>
      <c r="AJ438" s="111"/>
      <c r="AK438" s="64"/>
      <c r="AL438" s="111"/>
      <c r="AM438" s="50"/>
      <c r="AN438" s="112">
        <v>2.5941858949289536</v>
      </c>
      <c r="AO438" s="112">
        <f t="shared" ref="AO438" si="776">AO439/AO434*100</f>
        <v>2.7214514407684098</v>
      </c>
      <c r="AQ438" s="118"/>
      <c r="AR438" s="177"/>
      <c r="AT438" s="178"/>
    </row>
    <row r="439" spans="1:46" s="9" customFormat="1" ht="19.5" customHeight="1" x14ac:dyDescent="0.35">
      <c r="A439" s="26"/>
      <c r="B439" s="27" t="s">
        <v>11</v>
      </c>
      <c r="C439" s="50">
        <f t="shared" ref="C439:J439" si="777">C437</f>
        <v>34</v>
      </c>
      <c r="D439" s="51">
        <f t="shared" si="777"/>
        <v>36</v>
      </c>
      <c r="E439" s="50">
        <f t="shared" si="777"/>
        <v>186</v>
      </c>
      <c r="F439" s="50">
        <f t="shared" si="777"/>
        <v>259.51089999999999</v>
      </c>
      <c r="G439" s="50">
        <f t="shared" si="777"/>
        <v>0.156</v>
      </c>
      <c r="H439" s="50">
        <f t="shared" si="777"/>
        <v>0.28199999999999997</v>
      </c>
      <c r="I439" s="50"/>
      <c r="J439" s="50">
        <f t="shared" si="777"/>
        <v>0.107</v>
      </c>
      <c r="K439" s="50">
        <f>K437</f>
        <v>0.157745</v>
      </c>
      <c r="L439" s="50"/>
      <c r="M439" s="50">
        <f>M437</f>
        <v>0.16</v>
      </c>
      <c r="N439" s="50"/>
      <c r="O439" s="50">
        <f t="shared" ref="O439" si="778">O437</f>
        <v>0.13200000000000001</v>
      </c>
      <c r="P439" s="50">
        <f>P437</f>
        <v>0.17675749999999998</v>
      </c>
      <c r="Q439" s="50"/>
      <c r="R439" s="50">
        <f>R437</f>
        <v>0.23499999999999999</v>
      </c>
      <c r="S439" s="50">
        <f>S437</f>
        <v>0.19308260000000002</v>
      </c>
      <c r="T439" s="50"/>
      <c r="U439" s="64">
        <f>U437</f>
        <v>0.19900000000000001</v>
      </c>
      <c r="V439" s="64">
        <f>V437</f>
        <v>0.1880551</v>
      </c>
      <c r="W439" s="50"/>
      <c r="X439" s="111">
        <v>0.20799999999999999</v>
      </c>
      <c r="Y439" s="64">
        <f>Y437</f>
        <v>0.20200000000000001</v>
      </c>
      <c r="Z439" s="64"/>
      <c r="AA439" s="64"/>
      <c r="AB439" s="111"/>
      <c r="AC439" s="111"/>
      <c r="AD439" s="64"/>
      <c r="AE439" s="64"/>
      <c r="AF439" s="111"/>
      <c r="AG439" s="111"/>
      <c r="AH439" s="64"/>
      <c r="AI439" s="111"/>
      <c r="AJ439" s="111"/>
      <c r="AK439" s="64"/>
      <c r="AL439" s="111"/>
      <c r="AM439" s="50"/>
      <c r="AN439" s="112">
        <v>0.20799999999999999</v>
      </c>
      <c r="AO439" s="112">
        <f t="shared" ref="AO439" si="779">AO437</f>
        <v>0.20399999999999999</v>
      </c>
      <c r="AP439" s="116"/>
      <c r="AQ439" s="118"/>
      <c r="AR439" s="177"/>
      <c r="AS439" s="175"/>
      <c r="AT439" s="178"/>
    </row>
    <row r="440" spans="1:46" s="9" customFormat="1" ht="19.5" customHeight="1" x14ac:dyDescent="0.35">
      <c r="A440" s="26"/>
      <c r="B440" s="27" t="s">
        <v>12</v>
      </c>
      <c r="C440" s="50"/>
      <c r="D440" s="51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64"/>
      <c r="V440" s="64"/>
      <c r="W440" s="50"/>
      <c r="X440" s="111"/>
      <c r="Y440" s="64"/>
      <c r="Z440" s="64"/>
      <c r="AA440" s="64"/>
      <c r="AB440" s="111"/>
      <c r="AC440" s="111"/>
      <c r="AD440" s="64"/>
      <c r="AE440" s="64"/>
      <c r="AF440" s="111"/>
      <c r="AG440" s="111"/>
      <c r="AH440" s="64"/>
      <c r="AI440" s="111"/>
      <c r="AJ440" s="111"/>
      <c r="AK440" s="64"/>
      <c r="AL440" s="111"/>
      <c r="AM440" s="50"/>
      <c r="AN440" s="112"/>
      <c r="AO440" s="112"/>
      <c r="AP440" s="116"/>
      <c r="AQ440" s="118"/>
      <c r="AR440" s="177"/>
      <c r="AS440" s="175"/>
      <c r="AT440" s="178"/>
    </row>
    <row r="441" spans="1:46" s="9" customFormat="1" ht="19.5" customHeight="1" x14ac:dyDescent="0.35">
      <c r="A441" s="26"/>
      <c r="B441" s="27" t="s">
        <v>13</v>
      </c>
      <c r="C441" s="50"/>
      <c r="D441" s="51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64"/>
      <c r="V441" s="64"/>
      <c r="W441" s="50"/>
      <c r="X441" s="111"/>
      <c r="Y441" s="64"/>
      <c r="Z441" s="64"/>
      <c r="AA441" s="64"/>
      <c r="AB441" s="111"/>
      <c r="AC441" s="111"/>
      <c r="AD441" s="64"/>
      <c r="AE441" s="64"/>
      <c r="AF441" s="111"/>
      <c r="AG441" s="111"/>
      <c r="AH441" s="64"/>
      <c r="AI441" s="111"/>
      <c r="AJ441" s="111"/>
      <c r="AK441" s="64"/>
      <c r="AL441" s="111"/>
      <c r="AM441" s="50"/>
      <c r="AN441" s="112"/>
      <c r="AO441" s="112"/>
      <c r="AP441" s="116"/>
      <c r="AQ441" s="118"/>
      <c r="AR441" s="177"/>
      <c r="AS441" s="175"/>
      <c r="AT441" s="178"/>
    </row>
    <row r="442" spans="1:46" s="92" customFormat="1" ht="19.5" customHeight="1" x14ac:dyDescent="0.35">
      <c r="A442" s="88" t="s">
        <v>63</v>
      </c>
      <c r="B442" s="89" t="s">
        <v>18</v>
      </c>
      <c r="C442" s="90">
        <v>9221</v>
      </c>
      <c r="D442" s="91">
        <f>10083-1021+1</f>
        <v>9063</v>
      </c>
      <c r="E442" s="90">
        <v>7408</v>
      </c>
      <c r="F442" s="90">
        <v>10380.43</v>
      </c>
      <c r="G442" s="90">
        <f>6961/1000</f>
        <v>6.9610000000000003</v>
      </c>
      <c r="H442" s="90">
        <f>9250/1000</f>
        <v>9.25</v>
      </c>
      <c r="I442" s="90"/>
      <c r="J442" s="90">
        <f>4461/1000</f>
        <v>4.4610000000000003</v>
      </c>
      <c r="K442" s="90">
        <f>6572.6992/1000</f>
        <v>6.5726991999999997</v>
      </c>
      <c r="L442" s="90"/>
      <c r="M442" s="90">
        <v>6.57</v>
      </c>
      <c r="N442" s="90"/>
      <c r="O442" s="90">
        <f>5691/1000</f>
        <v>5.6909999999999998</v>
      </c>
      <c r="P442" s="90">
        <f>7442.8134/1000</f>
        <v>7.4428134000000004</v>
      </c>
      <c r="Q442" s="90"/>
      <c r="R442" s="90">
        <f>8834/1000</f>
        <v>8.8339999999999996</v>
      </c>
      <c r="S442" s="90">
        <v>7.3709839000000006</v>
      </c>
      <c r="T442" s="90"/>
      <c r="U442" s="90">
        <f>+U447</f>
        <v>7.4720000000000004</v>
      </c>
      <c r="V442" s="90">
        <f>+V447</f>
        <v>7.0697358000000001</v>
      </c>
      <c r="W442" s="90"/>
      <c r="X442" s="310">
        <f>+X447</f>
        <v>7.1319999999999997</v>
      </c>
      <c r="Y442" s="65">
        <f>+Y447</f>
        <v>7.3479999999999999</v>
      </c>
      <c r="Z442" s="65"/>
      <c r="AA442" s="65"/>
      <c r="AB442" s="310"/>
      <c r="AC442" s="310"/>
      <c r="AD442" s="65"/>
      <c r="AE442" s="65"/>
      <c r="AF442" s="310"/>
      <c r="AG442" s="310"/>
      <c r="AH442" s="65"/>
      <c r="AI442" s="310"/>
      <c r="AJ442" s="310"/>
      <c r="AK442" s="65"/>
      <c r="AL442" s="310"/>
      <c r="AM442" s="14"/>
      <c r="AN442" s="120">
        <f>+AN447</f>
        <v>7.1319999999999997</v>
      </c>
      <c r="AO442" s="120">
        <f>+AO443</f>
        <v>7.2919999999999998</v>
      </c>
      <c r="AP442" s="118"/>
      <c r="AQ442" s="118"/>
      <c r="AR442" s="177"/>
      <c r="AS442" s="177"/>
      <c r="AT442" s="178"/>
    </row>
    <row r="443" spans="1:46" s="9" customFormat="1" ht="19.5" customHeight="1" x14ac:dyDescent="0.35">
      <c r="A443" s="26"/>
      <c r="B443" s="27" t="s">
        <v>11</v>
      </c>
      <c r="C443" s="50">
        <f t="shared" ref="C443:R443" si="780">C442</f>
        <v>9221</v>
      </c>
      <c r="D443" s="51">
        <f t="shared" si="780"/>
        <v>9063</v>
      </c>
      <c r="E443" s="50">
        <f t="shared" si="780"/>
        <v>7408</v>
      </c>
      <c r="F443" s="50">
        <f t="shared" si="780"/>
        <v>10380.43</v>
      </c>
      <c r="G443" s="50">
        <f t="shared" si="780"/>
        <v>6.9610000000000003</v>
      </c>
      <c r="H443" s="50">
        <f t="shared" si="780"/>
        <v>9.25</v>
      </c>
      <c r="I443" s="50"/>
      <c r="J443" s="50">
        <f t="shared" si="780"/>
        <v>4.4610000000000003</v>
      </c>
      <c r="K443" s="50">
        <f t="shared" si="780"/>
        <v>6.5726991999999997</v>
      </c>
      <c r="L443" s="50"/>
      <c r="M443" s="50">
        <f>M442</f>
        <v>6.57</v>
      </c>
      <c r="N443" s="50"/>
      <c r="O443" s="50">
        <f t="shared" si="780"/>
        <v>5.6909999999999998</v>
      </c>
      <c r="P443" s="50">
        <f t="shared" si="780"/>
        <v>7.4428134000000004</v>
      </c>
      <c r="Q443" s="50"/>
      <c r="R443" s="50">
        <f t="shared" si="780"/>
        <v>8.8339999999999996</v>
      </c>
      <c r="S443" s="50">
        <f>S442</f>
        <v>7.3709839000000006</v>
      </c>
      <c r="T443" s="50"/>
      <c r="U443" s="64">
        <f>+U442</f>
        <v>7.4720000000000004</v>
      </c>
      <c r="V443" s="64">
        <f>+V442</f>
        <v>7.0697358000000001</v>
      </c>
      <c r="W443" s="50"/>
      <c r="X443" s="111">
        <f>+X447</f>
        <v>7.1319999999999997</v>
      </c>
      <c r="Y443" s="64">
        <f>+Y442</f>
        <v>7.3479999999999999</v>
      </c>
      <c r="Z443" s="64"/>
      <c r="AA443" s="64"/>
      <c r="AB443" s="111"/>
      <c r="AC443" s="111"/>
      <c r="AD443" s="64"/>
      <c r="AE443" s="64"/>
      <c r="AF443" s="111"/>
      <c r="AG443" s="111"/>
      <c r="AH443" s="64"/>
      <c r="AI443" s="111"/>
      <c r="AJ443" s="111"/>
      <c r="AK443" s="64"/>
      <c r="AL443" s="111"/>
      <c r="AM443" s="50"/>
      <c r="AN443" s="112">
        <f>+AN447</f>
        <v>7.1319999999999997</v>
      </c>
      <c r="AO443" s="112">
        <f>+AO447</f>
        <v>7.2919999999999998</v>
      </c>
      <c r="AP443" s="116"/>
      <c r="AQ443" s="118"/>
      <c r="AR443" s="177"/>
      <c r="AS443" s="175"/>
      <c r="AT443" s="178"/>
    </row>
    <row r="444" spans="1:46" s="9" customFormat="1" ht="19.5" customHeight="1" x14ac:dyDescent="0.35">
      <c r="A444" s="26"/>
      <c r="B444" s="27" t="s">
        <v>12</v>
      </c>
      <c r="C444" s="50"/>
      <c r="D444" s="51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64"/>
      <c r="V444" s="64"/>
      <c r="W444" s="50"/>
      <c r="X444" s="111"/>
      <c r="Y444" s="64"/>
      <c r="Z444" s="64"/>
      <c r="AA444" s="64"/>
      <c r="AB444" s="111"/>
      <c r="AC444" s="111"/>
      <c r="AD444" s="64"/>
      <c r="AE444" s="64"/>
      <c r="AF444" s="111"/>
      <c r="AG444" s="111"/>
      <c r="AH444" s="64"/>
      <c r="AI444" s="111"/>
      <c r="AJ444" s="111"/>
      <c r="AK444" s="64"/>
      <c r="AL444" s="111"/>
      <c r="AM444" s="50"/>
      <c r="AN444" s="112"/>
      <c r="AO444" s="112"/>
      <c r="AP444" s="116"/>
      <c r="AQ444" s="118"/>
      <c r="AR444" s="177"/>
      <c r="AS444" s="175"/>
      <c r="AT444" s="178"/>
    </row>
    <row r="445" spans="1:46" s="9" customFormat="1" ht="19.5" customHeight="1" x14ac:dyDescent="0.35">
      <c r="A445" s="26"/>
      <c r="B445" s="27" t="s">
        <v>13</v>
      </c>
      <c r="C445" s="50"/>
      <c r="D445" s="51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64"/>
      <c r="V445" s="64"/>
      <c r="W445" s="50"/>
      <c r="X445" s="111"/>
      <c r="Y445" s="64"/>
      <c r="Z445" s="64"/>
      <c r="AA445" s="64"/>
      <c r="AB445" s="111"/>
      <c r="AC445" s="111"/>
      <c r="AD445" s="64"/>
      <c r="AE445" s="64"/>
      <c r="AF445" s="111"/>
      <c r="AG445" s="111"/>
      <c r="AH445" s="64"/>
      <c r="AI445" s="111"/>
      <c r="AJ445" s="111"/>
      <c r="AK445" s="64"/>
      <c r="AL445" s="111"/>
      <c r="AM445" s="50"/>
      <c r="AN445" s="112"/>
      <c r="AO445" s="112"/>
      <c r="AP445" s="116"/>
      <c r="AQ445" s="118"/>
      <c r="AR445" s="177"/>
      <c r="AS445" s="175"/>
      <c r="AT445" s="178"/>
    </row>
    <row r="446" spans="1:46" s="9" customFormat="1" ht="15.5" x14ac:dyDescent="0.35">
      <c r="A446" s="52">
        <v>5</v>
      </c>
      <c r="B446" s="40" t="s">
        <v>99</v>
      </c>
      <c r="C446" s="50"/>
      <c r="D446" s="51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64"/>
      <c r="V446" s="64"/>
      <c r="W446" s="50"/>
      <c r="X446" s="111"/>
      <c r="Y446" s="64"/>
      <c r="Z446" s="64"/>
      <c r="AA446" s="64"/>
      <c r="AB446" s="111"/>
      <c r="AC446" s="111"/>
      <c r="AD446" s="64"/>
      <c r="AE446" s="64"/>
      <c r="AF446" s="111"/>
      <c r="AG446" s="111"/>
      <c r="AH446" s="64"/>
      <c r="AI446" s="111"/>
      <c r="AJ446" s="111"/>
      <c r="AK446" s="64"/>
      <c r="AL446" s="111"/>
      <c r="AM446" s="50"/>
      <c r="AN446" s="112"/>
      <c r="AO446" s="112"/>
      <c r="AP446" s="116"/>
      <c r="AQ446" s="118"/>
      <c r="AR446" s="177"/>
      <c r="AS446" s="175"/>
      <c r="AT446" s="178"/>
    </row>
    <row r="447" spans="1:46" s="9" customFormat="1" ht="30" x14ac:dyDescent="0.35">
      <c r="A447" s="52">
        <v>6</v>
      </c>
      <c r="B447" s="39" t="s">
        <v>101</v>
      </c>
      <c r="C447" s="50"/>
      <c r="D447" s="51"/>
      <c r="E447" s="50"/>
      <c r="F447" s="50"/>
      <c r="G447" s="50">
        <f>G451+G458</f>
        <v>6.9610000000000003</v>
      </c>
      <c r="H447" s="50">
        <f>H451+H458</f>
        <v>9.250630000000001</v>
      </c>
      <c r="I447" s="50"/>
      <c r="J447" s="50">
        <f>J451+J458</f>
        <v>4.4610000000000003</v>
      </c>
      <c r="K447" s="50">
        <f>K451+K458</f>
        <v>6.5726991999999997</v>
      </c>
      <c r="L447" s="50"/>
      <c r="M447" s="50">
        <v>6.57</v>
      </c>
      <c r="N447" s="50"/>
      <c r="O447" s="50">
        <f>O451+O458</f>
        <v>5.6909999999999998</v>
      </c>
      <c r="P447" s="50">
        <f>P451+P458</f>
        <v>7.4428133999999995</v>
      </c>
      <c r="Q447" s="50"/>
      <c r="R447" s="50">
        <f>R451+R458</f>
        <v>8.8339999999999996</v>
      </c>
      <c r="S447" s="50">
        <f>S442</f>
        <v>7.3709839000000006</v>
      </c>
      <c r="T447" s="50"/>
      <c r="U447" s="64">
        <f>+U451+U458</f>
        <v>7.4720000000000004</v>
      </c>
      <c r="V447" s="64">
        <f>+V451+V458</f>
        <v>7.0697358000000001</v>
      </c>
      <c r="W447" s="50"/>
      <c r="X447" s="111">
        <f>+X448</f>
        <v>7.1319999999999997</v>
      </c>
      <c r="Y447" s="64">
        <f>+Y451+Y458</f>
        <v>7.3479999999999999</v>
      </c>
      <c r="Z447" s="64"/>
      <c r="AA447" s="64"/>
      <c r="AB447" s="111"/>
      <c r="AC447" s="111"/>
      <c r="AD447" s="64"/>
      <c r="AE447" s="64"/>
      <c r="AF447" s="111"/>
      <c r="AG447" s="111"/>
      <c r="AH447" s="64"/>
      <c r="AI447" s="111"/>
      <c r="AJ447" s="111"/>
      <c r="AK447" s="64"/>
      <c r="AL447" s="111"/>
      <c r="AM447" s="50"/>
      <c r="AN447" s="112">
        <f>+AN448</f>
        <v>7.1319999999999997</v>
      </c>
      <c r="AO447" s="112">
        <f t="shared" ref="AO447" si="781">AO451+AO458</f>
        <v>7.2919999999999998</v>
      </c>
      <c r="AP447" s="116"/>
      <c r="AQ447" s="118"/>
      <c r="AR447" s="177"/>
      <c r="AS447" s="175"/>
      <c r="AT447" s="178"/>
    </row>
    <row r="448" spans="1:46" s="9" customFormat="1" ht="19.5" customHeight="1" x14ac:dyDescent="0.35">
      <c r="A448" s="53"/>
      <c r="B448" s="40" t="s">
        <v>11</v>
      </c>
      <c r="C448" s="50"/>
      <c r="D448" s="51"/>
      <c r="E448" s="50"/>
      <c r="F448" s="50"/>
      <c r="G448" s="50"/>
      <c r="H448" s="50"/>
      <c r="I448" s="50"/>
      <c r="J448" s="50"/>
      <c r="K448" s="50"/>
      <c r="L448" s="50"/>
      <c r="M448" s="50">
        <f>M447</f>
        <v>6.57</v>
      </c>
      <c r="N448" s="50"/>
      <c r="O448" s="50"/>
      <c r="P448" s="50">
        <f>P447</f>
        <v>7.4428133999999995</v>
      </c>
      <c r="Q448" s="50"/>
      <c r="R448" s="50">
        <f>R447</f>
        <v>8.8339999999999996</v>
      </c>
      <c r="S448" s="50">
        <f>S447</f>
        <v>7.3709839000000006</v>
      </c>
      <c r="T448" s="50"/>
      <c r="U448" s="64"/>
      <c r="V448" s="64"/>
      <c r="W448" s="50"/>
      <c r="X448" s="111">
        <f>+X458</f>
        <v>7.1319999999999997</v>
      </c>
      <c r="Y448" s="64"/>
      <c r="Z448" s="64"/>
      <c r="AA448" s="64"/>
      <c r="AB448" s="111"/>
      <c r="AC448" s="111"/>
      <c r="AD448" s="64"/>
      <c r="AE448" s="64"/>
      <c r="AF448" s="111"/>
      <c r="AG448" s="111"/>
      <c r="AH448" s="64"/>
      <c r="AI448" s="111"/>
      <c r="AJ448" s="111"/>
      <c r="AK448" s="64"/>
      <c r="AL448" s="111"/>
      <c r="AM448" s="50"/>
      <c r="AN448" s="112">
        <f>+AN458</f>
        <v>7.1319999999999997</v>
      </c>
      <c r="AO448" s="112">
        <f>AO447</f>
        <v>7.2919999999999998</v>
      </c>
      <c r="AP448" s="116"/>
      <c r="AQ448" s="118"/>
      <c r="AR448" s="177"/>
      <c r="AS448" s="175"/>
      <c r="AT448" s="178"/>
    </row>
    <row r="449" spans="1:46" s="9" customFormat="1" ht="19.5" customHeight="1" x14ac:dyDescent="0.35">
      <c r="A449" s="53"/>
      <c r="B449" s="40" t="s">
        <v>95</v>
      </c>
      <c r="C449" s="50"/>
      <c r="D449" s="51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64"/>
      <c r="V449" s="64"/>
      <c r="W449" s="50"/>
      <c r="X449" s="111"/>
      <c r="Y449" s="64"/>
      <c r="Z449" s="64"/>
      <c r="AA449" s="64"/>
      <c r="AB449" s="111"/>
      <c r="AC449" s="111"/>
      <c r="AD449" s="64"/>
      <c r="AE449" s="64"/>
      <c r="AF449" s="111"/>
      <c r="AG449" s="111"/>
      <c r="AH449" s="64"/>
      <c r="AI449" s="111"/>
      <c r="AJ449" s="111"/>
      <c r="AK449" s="64"/>
      <c r="AL449" s="111"/>
      <c r="AM449" s="50"/>
      <c r="AN449" s="112"/>
      <c r="AO449" s="112"/>
      <c r="AP449" s="116"/>
      <c r="AQ449" s="118"/>
      <c r="AR449" s="177"/>
      <c r="AS449" s="175"/>
      <c r="AT449" s="178"/>
    </row>
    <row r="450" spans="1:46" s="9" customFormat="1" ht="19.5" customHeight="1" x14ac:dyDescent="0.35">
      <c r="A450" s="53"/>
      <c r="B450" s="40" t="s">
        <v>78</v>
      </c>
      <c r="C450" s="50"/>
      <c r="D450" s="51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64"/>
      <c r="V450" s="64"/>
      <c r="W450" s="50"/>
      <c r="X450" s="111"/>
      <c r="Y450" s="64"/>
      <c r="Z450" s="64"/>
      <c r="AA450" s="64"/>
      <c r="AB450" s="111"/>
      <c r="AC450" s="111"/>
      <c r="AD450" s="64"/>
      <c r="AE450" s="64"/>
      <c r="AF450" s="111"/>
      <c r="AG450" s="111"/>
      <c r="AH450" s="64"/>
      <c r="AI450" s="111"/>
      <c r="AJ450" s="111"/>
      <c r="AK450" s="64"/>
      <c r="AL450" s="111"/>
      <c r="AM450" s="50"/>
      <c r="AN450" s="112"/>
      <c r="AO450" s="112"/>
      <c r="AP450" s="116"/>
      <c r="AQ450" s="118"/>
      <c r="AR450" s="177"/>
      <c r="AS450" s="175"/>
      <c r="AT450" s="178"/>
    </row>
    <row r="451" spans="1:46" s="9" customFormat="1" ht="19.5" customHeight="1" x14ac:dyDescent="0.35">
      <c r="A451" s="52">
        <v>7</v>
      </c>
      <c r="B451" s="39" t="s">
        <v>111</v>
      </c>
      <c r="C451" s="50"/>
      <c r="D451" s="51"/>
      <c r="E451" s="50"/>
      <c r="F451" s="50"/>
      <c r="G451" s="50">
        <v>0</v>
      </c>
      <c r="H451" s="50">
        <v>1.4356E-3</v>
      </c>
      <c r="I451" s="50"/>
      <c r="J451" s="50">
        <v>0</v>
      </c>
      <c r="K451" s="50">
        <v>0</v>
      </c>
      <c r="L451" s="50"/>
      <c r="M451" s="50">
        <v>0</v>
      </c>
      <c r="N451" s="50"/>
      <c r="O451" s="50">
        <v>0</v>
      </c>
      <c r="P451" s="50">
        <v>9.9683900000000006E-2</v>
      </c>
      <c r="Q451" s="50"/>
      <c r="R451" s="50">
        <v>0</v>
      </c>
      <c r="S451" s="50">
        <f>[1]год!$G$393/1000</f>
        <v>-0.10914310000000001</v>
      </c>
      <c r="T451" s="50"/>
      <c r="U451" s="64">
        <v>0</v>
      </c>
      <c r="V451" s="64">
        <f>17.9039/1000</f>
        <v>1.79039E-2</v>
      </c>
      <c r="W451" s="50"/>
      <c r="X451" s="111">
        <v>0</v>
      </c>
      <c r="Y451" s="64">
        <f>-5/1000</f>
        <v>-5.0000000000000001E-3</v>
      </c>
      <c r="Z451" s="64"/>
      <c r="AA451" s="64"/>
      <c r="AB451" s="111"/>
      <c r="AC451" s="111"/>
      <c r="AD451" s="64"/>
      <c r="AE451" s="64"/>
      <c r="AF451" s="111"/>
      <c r="AG451" s="111"/>
      <c r="AH451" s="64"/>
      <c r="AI451" s="111"/>
      <c r="AJ451" s="111"/>
      <c r="AK451" s="64"/>
      <c r="AL451" s="111"/>
      <c r="AM451" s="50"/>
      <c r="AN451" s="112">
        <v>0</v>
      </c>
      <c r="AO451" s="112">
        <v>0</v>
      </c>
      <c r="AP451" s="116"/>
      <c r="AQ451" s="118"/>
      <c r="AR451" s="177"/>
      <c r="AS451" s="175"/>
      <c r="AT451" s="178"/>
    </row>
    <row r="452" spans="1:46" s="9" customFormat="1" ht="19.5" customHeight="1" x14ac:dyDescent="0.35">
      <c r="A452" s="53"/>
      <c r="B452" s="41" t="s">
        <v>112</v>
      </c>
      <c r="C452" s="50"/>
      <c r="D452" s="51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64"/>
      <c r="V452" s="64"/>
      <c r="W452" s="50"/>
      <c r="X452" s="111"/>
      <c r="Y452" s="64"/>
      <c r="Z452" s="64"/>
      <c r="AA452" s="64"/>
      <c r="AB452" s="111"/>
      <c r="AC452" s="111"/>
      <c r="AD452" s="64"/>
      <c r="AE452" s="64"/>
      <c r="AF452" s="111"/>
      <c r="AG452" s="111"/>
      <c r="AH452" s="64"/>
      <c r="AI452" s="111"/>
      <c r="AJ452" s="111"/>
      <c r="AK452" s="64"/>
      <c r="AL452" s="111"/>
      <c r="AM452" s="50"/>
      <c r="AN452" s="112"/>
      <c r="AO452" s="112"/>
      <c r="AP452" s="116"/>
      <c r="AQ452" s="118"/>
      <c r="AR452" s="177"/>
      <c r="AS452" s="175"/>
      <c r="AT452" s="178"/>
    </row>
    <row r="453" spans="1:46" s="9" customFormat="1" ht="19.5" customHeight="1" x14ac:dyDescent="0.35">
      <c r="A453" s="53"/>
      <c r="B453" s="41" t="s">
        <v>113</v>
      </c>
      <c r="C453" s="50"/>
      <c r="D453" s="51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64"/>
      <c r="V453" s="64"/>
      <c r="W453" s="50"/>
      <c r="X453" s="111"/>
      <c r="Y453" s="64"/>
      <c r="Z453" s="64"/>
      <c r="AA453" s="64"/>
      <c r="AB453" s="111"/>
      <c r="AC453" s="111"/>
      <c r="AD453" s="64"/>
      <c r="AE453" s="64"/>
      <c r="AF453" s="111"/>
      <c r="AG453" s="111"/>
      <c r="AH453" s="64"/>
      <c r="AI453" s="111"/>
      <c r="AJ453" s="111"/>
      <c r="AK453" s="64"/>
      <c r="AL453" s="111"/>
      <c r="AM453" s="50"/>
      <c r="AN453" s="112"/>
      <c r="AO453" s="112"/>
      <c r="AP453" s="116"/>
      <c r="AQ453" s="118"/>
      <c r="AR453" s="177"/>
      <c r="AS453" s="175"/>
      <c r="AT453" s="178"/>
    </row>
    <row r="454" spans="1:46" s="9" customFormat="1" ht="19.5" customHeight="1" x14ac:dyDescent="0.35">
      <c r="A454" s="53"/>
      <c r="B454" s="41" t="s">
        <v>114</v>
      </c>
      <c r="C454" s="50"/>
      <c r="D454" s="51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64">
        <f>U451/U447*100</f>
        <v>0</v>
      </c>
      <c r="V454" s="64">
        <f>V451/V447*100</f>
        <v>0.25324708739469448</v>
      </c>
      <c r="W454" s="50"/>
      <c r="X454" s="111"/>
      <c r="Y454" s="64">
        <f>Y451/Y447*100</f>
        <v>-6.8045726728361455E-2</v>
      </c>
      <c r="Z454" s="64"/>
      <c r="AA454" s="64"/>
      <c r="AB454" s="111"/>
      <c r="AC454" s="111"/>
      <c r="AD454" s="64"/>
      <c r="AE454" s="64"/>
      <c r="AF454" s="111"/>
      <c r="AG454" s="111"/>
      <c r="AH454" s="64"/>
      <c r="AI454" s="111"/>
      <c r="AJ454" s="111"/>
      <c r="AK454" s="64"/>
      <c r="AL454" s="111"/>
      <c r="AM454" s="50"/>
      <c r="AN454" s="112"/>
      <c r="AO454" s="112"/>
      <c r="AP454" s="116"/>
      <c r="AQ454" s="118"/>
      <c r="AR454" s="177"/>
      <c r="AS454" s="175"/>
      <c r="AT454" s="178"/>
    </row>
    <row r="455" spans="1:46" s="9" customFormat="1" ht="19.5" customHeight="1" x14ac:dyDescent="0.35">
      <c r="A455" s="53"/>
      <c r="B455" s="40" t="s">
        <v>11</v>
      </c>
      <c r="C455" s="50"/>
      <c r="D455" s="51"/>
      <c r="E455" s="50"/>
      <c r="F455" s="50"/>
      <c r="G455" s="50"/>
      <c r="H455" s="50"/>
      <c r="I455" s="50"/>
      <c r="J455" s="50"/>
      <c r="K455" s="50"/>
      <c r="L455" s="50"/>
      <c r="M455" s="50">
        <f>M451</f>
        <v>0</v>
      </c>
      <c r="N455" s="50"/>
      <c r="O455" s="50"/>
      <c r="P455" s="50">
        <f>P451</f>
        <v>9.9683900000000006E-2</v>
      </c>
      <c r="Q455" s="50"/>
      <c r="R455" s="50">
        <f>R451</f>
        <v>0</v>
      </c>
      <c r="S455" s="50">
        <f>S451</f>
        <v>-0.10914310000000001</v>
      </c>
      <c r="T455" s="50"/>
      <c r="U455" s="64"/>
      <c r="V455" s="64"/>
      <c r="W455" s="50"/>
      <c r="X455" s="111">
        <f>X451</f>
        <v>0</v>
      </c>
      <c r="Y455" s="64"/>
      <c r="Z455" s="64"/>
      <c r="AA455" s="64"/>
      <c r="AB455" s="111"/>
      <c r="AC455" s="111"/>
      <c r="AD455" s="64"/>
      <c r="AE455" s="64"/>
      <c r="AF455" s="111"/>
      <c r="AG455" s="111"/>
      <c r="AH455" s="64"/>
      <c r="AI455" s="111"/>
      <c r="AJ455" s="111"/>
      <c r="AK455" s="64"/>
      <c r="AL455" s="111"/>
      <c r="AM455" s="50"/>
      <c r="AN455" s="112">
        <f>AN451</f>
        <v>0</v>
      </c>
      <c r="AO455" s="112">
        <f>AO451</f>
        <v>0</v>
      </c>
      <c r="AP455" s="116"/>
      <c r="AQ455" s="118"/>
      <c r="AR455" s="177"/>
      <c r="AS455" s="175"/>
      <c r="AT455" s="178"/>
    </row>
    <row r="456" spans="1:46" s="9" customFormat="1" ht="19.5" customHeight="1" x14ac:dyDescent="0.35">
      <c r="A456" s="53"/>
      <c r="B456" s="40" t="s">
        <v>95</v>
      </c>
      <c r="C456" s="50"/>
      <c r="D456" s="51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64"/>
      <c r="V456" s="64"/>
      <c r="W456" s="50"/>
      <c r="X456" s="111"/>
      <c r="Y456" s="64"/>
      <c r="Z456" s="64"/>
      <c r="AA456" s="64"/>
      <c r="AB456" s="111"/>
      <c r="AC456" s="111"/>
      <c r="AD456" s="64"/>
      <c r="AE456" s="64"/>
      <c r="AF456" s="111"/>
      <c r="AG456" s="111"/>
      <c r="AH456" s="64"/>
      <c r="AI456" s="111"/>
      <c r="AJ456" s="111"/>
      <c r="AK456" s="64"/>
      <c r="AL456" s="111"/>
      <c r="AM456" s="50"/>
      <c r="AN456" s="112"/>
      <c r="AO456" s="112"/>
      <c r="AP456" s="116"/>
      <c r="AQ456" s="118"/>
      <c r="AR456" s="177"/>
      <c r="AS456" s="175"/>
      <c r="AT456" s="178"/>
    </row>
    <row r="457" spans="1:46" s="9" customFormat="1" ht="19.5" customHeight="1" x14ac:dyDescent="0.35">
      <c r="A457" s="53"/>
      <c r="B457" s="40" t="s">
        <v>78</v>
      </c>
      <c r="C457" s="50"/>
      <c r="D457" s="51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64"/>
      <c r="V457" s="64"/>
      <c r="W457" s="50"/>
      <c r="X457" s="111"/>
      <c r="Y457" s="64"/>
      <c r="Z457" s="64"/>
      <c r="AA457" s="64"/>
      <c r="AB457" s="111"/>
      <c r="AC457" s="111"/>
      <c r="AD457" s="64"/>
      <c r="AE457" s="64"/>
      <c r="AF457" s="111"/>
      <c r="AG457" s="111"/>
      <c r="AH457" s="64"/>
      <c r="AI457" s="111"/>
      <c r="AJ457" s="111"/>
      <c r="AK457" s="64"/>
      <c r="AL457" s="111"/>
      <c r="AM457" s="50"/>
      <c r="AN457" s="112"/>
      <c r="AO457" s="112"/>
      <c r="AP457" s="116"/>
      <c r="AQ457" s="118"/>
      <c r="AR457" s="177"/>
      <c r="AS457" s="175"/>
      <c r="AT457" s="178"/>
    </row>
    <row r="458" spans="1:46" s="9" customFormat="1" ht="30" x14ac:dyDescent="0.35">
      <c r="A458" s="52">
        <v>8</v>
      </c>
      <c r="B458" s="39" t="s">
        <v>115</v>
      </c>
      <c r="C458" s="50"/>
      <c r="D458" s="51"/>
      <c r="E458" s="50"/>
      <c r="F458" s="50"/>
      <c r="G458" s="50">
        <f>G463</f>
        <v>6.9610000000000003</v>
      </c>
      <c r="H458" s="50">
        <f>H463</f>
        <v>9.2491944000000004</v>
      </c>
      <c r="I458" s="50"/>
      <c r="J458" s="50">
        <f>J463</f>
        <v>4.4610000000000003</v>
      </c>
      <c r="K458" s="50">
        <f>K463</f>
        <v>6.5726991999999997</v>
      </c>
      <c r="L458" s="50"/>
      <c r="M458" s="50">
        <f>M463</f>
        <v>6.57</v>
      </c>
      <c r="N458" s="50"/>
      <c r="O458" s="50">
        <f>O463</f>
        <v>5.6909999999999998</v>
      </c>
      <c r="P458" s="50">
        <f>P463</f>
        <v>7.3431294999999999</v>
      </c>
      <c r="Q458" s="50"/>
      <c r="R458" s="50">
        <f>R463+R462+R465+R466+R467</f>
        <v>8.8339999999999996</v>
      </c>
      <c r="S458" s="50">
        <f>S463+S462+S465+S466+S467</f>
        <v>7.4801270000000004</v>
      </c>
      <c r="T458" s="50"/>
      <c r="U458" s="64">
        <f t="shared" ref="U458:V458" si="782">U462+U463+U465+U466+U467</f>
        <v>7.4720000000000004</v>
      </c>
      <c r="V458" s="64">
        <f t="shared" si="782"/>
        <v>7.0518318999999998</v>
      </c>
      <c r="W458" s="50"/>
      <c r="X458" s="64">
        <f t="shared" ref="X458:Y458" si="783">X462+X463+X465+X466+X467</f>
        <v>7.1319999999999997</v>
      </c>
      <c r="Y458" s="64">
        <f t="shared" si="783"/>
        <v>7.3529999999999998</v>
      </c>
      <c r="Z458" s="64"/>
      <c r="AA458" s="64"/>
      <c r="AB458" s="111"/>
      <c r="AC458" s="111"/>
      <c r="AD458" s="64"/>
      <c r="AE458" s="64"/>
      <c r="AF458" s="111"/>
      <c r="AG458" s="111"/>
      <c r="AH458" s="64"/>
      <c r="AI458" s="111"/>
      <c r="AJ458" s="111"/>
      <c r="AK458" s="64"/>
      <c r="AL458" s="111"/>
      <c r="AM458" s="50"/>
      <c r="AN458" s="112">
        <f>+AN459</f>
        <v>7.1319999999999997</v>
      </c>
      <c r="AO458" s="112">
        <f t="shared" ref="AO458" si="784">AO463+AO462+AO465+AO466+AO467</f>
        <v>7.2919999999999998</v>
      </c>
      <c r="AP458" s="116"/>
      <c r="AQ458" s="118"/>
      <c r="AR458" s="177"/>
      <c r="AS458" s="175"/>
      <c r="AT458" s="178"/>
    </row>
    <row r="459" spans="1:46" s="9" customFormat="1" ht="19.5" customHeight="1" x14ac:dyDescent="0.35">
      <c r="A459" s="54"/>
      <c r="B459" s="40" t="s">
        <v>11</v>
      </c>
      <c r="C459" s="50"/>
      <c r="D459" s="51"/>
      <c r="E459" s="50"/>
      <c r="F459" s="50"/>
      <c r="G459" s="50"/>
      <c r="H459" s="50"/>
      <c r="I459" s="50"/>
      <c r="J459" s="50"/>
      <c r="K459" s="50"/>
      <c r="L459" s="50"/>
      <c r="M459" s="50">
        <f>M458</f>
        <v>6.57</v>
      </c>
      <c r="N459" s="50"/>
      <c r="O459" s="50"/>
      <c r="P459" s="50">
        <f>P458</f>
        <v>7.3431294999999999</v>
      </c>
      <c r="Q459" s="50"/>
      <c r="R459" s="50">
        <f>R458</f>
        <v>8.8339999999999996</v>
      </c>
      <c r="S459" s="50">
        <f>S458</f>
        <v>7.4801270000000004</v>
      </c>
      <c r="T459" s="50"/>
      <c r="U459" s="64"/>
      <c r="V459" s="64"/>
      <c r="W459" s="50"/>
      <c r="X459" s="64">
        <f>X458</f>
        <v>7.1319999999999997</v>
      </c>
      <c r="Y459" s="64"/>
      <c r="Z459" s="64"/>
      <c r="AA459" s="64"/>
      <c r="AB459" s="111"/>
      <c r="AC459" s="111"/>
      <c r="AD459" s="64"/>
      <c r="AE459" s="64"/>
      <c r="AF459" s="111"/>
      <c r="AG459" s="111"/>
      <c r="AH459" s="64"/>
      <c r="AI459" s="111"/>
      <c r="AJ459" s="111"/>
      <c r="AK459" s="64"/>
      <c r="AL459" s="111"/>
      <c r="AM459" s="50"/>
      <c r="AN459" s="112">
        <v>7.1319999999999997</v>
      </c>
      <c r="AO459" s="112">
        <f>AO458</f>
        <v>7.2919999999999998</v>
      </c>
      <c r="AP459" s="116"/>
      <c r="AQ459" s="118"/>
      <c r="AR459" s="177"/>
      <c r="AS459" s="175"/>
      <c r="AT459" s="178"/>
    </row>
    <row r="460" spans="1:46" s="9" customFormat="1" ht="19.5" customHeight="1" x14ac:dyDescent="0.35">
      <c r="A460" s="54"/>
      <c r="B460" s="40" t="s">
        <v>95</v>
      </c>
      <c r="C460" s="50"/>
      <c r="D460" s="51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64"/>
      <c r="V460" s="64"/>
      <c r="W460" s="50"/>
      <c r="X460" s="111"/>
      <c r="Y460" s="64"/>
      <c r="Z460" s="64"/>
      <c r="AA460" s="64"/>
      <c r="AB460" s="111"/>
      <c r="AC460" s="111"/>
      <c r="AD460" s="64"/>
      <c r="AE460" s="64"/>
      <c r="AF460" s="111"/>
      <c r="AG460" s="111"/>
      <c r="AH460" s="64"/>
      <c r="AI460" s="111"/>
      <c r="AJ460" s="111"/>
      <c r="AK460" s="64"/>
      <c r="AL460" s="111"/>
      <c r="AM460" s="50"/>
      <c r="AN460" s="112"/>
      <c r="AO460" s="112"/>
      <c r="AP460" s="116"/>
      <c r="AQ460" s="118"/>
      <c r="AR460" s="177"/>
      <c r="AS460" s="175"/>
      <c r="AT460" s="178"/>
    </row>
    <row r="461" spans="1:46" s="9" customFormat="1" ht="19.5" customHeight="1" x14ac:dyDescent="0.35">
      <c r="A461" s="54"/>
      <c r="B461" s="40" t="s">
        <v>78</v>
      </c>
      <c r="C461" s="50"/>
      <c r="D461" s="51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64"/>
      <c r="V461" s="64"/>
      <c r="W461" s="50"/>
      <c r="X461" s="111"/>
      <c r="Y461" s="64"/>
      <c r="Z461" s="64"/>
      <c r="AA461" s="64"/>
      <c r="AB461" s="111"/>
      <c r="AC461" s="111"/>
      <c r="AD461" s="64"/>
      <c r="AE461" s="64"/>
      <c r="AF461" s="111"/>
      <c r="AG461" s="111"/>
      <c r="AH461" s="64"/>
      <c r="AI461" s="111"/>
      <c r="AJ461" s="111"/>
      <c r="AK461" s="64"/>
      <c r="AL461" s="111"/>
      <c r="AM461" s="50"/>
      <c r="AN461" s="112"/>
      <c r="AO461" s="112"/>
      <c r="AP461" s="116"/>
      <c r="AQ461" s="118"/>
      <c r="AR461" s="177"/>
      <c r="AS461" s="175"/>
      <c r="AT461" s="178"/>
    </row>
    <row r="462" spans="1:46" s="9" customFormat="1" ht="19.5" customHeight="1" x14ac:dyDescent="0.35">
      <c r="A462" s="54"/>
      <c r="B462" s="40" t="s">
        <v>135</v>
      </c>
      <c r="C462" s="50"/>
      <c r="D462" s="51"/>
      <c r="E462" s="50"/>
      <c r="F462" s="50"/>
      <c r="G462" s="50"/>
      <c r="H462" s="50"/>
      <c r="I462" s="50"/>
      <c r="J462" s="50"/>
      <c r="K462" s="50"/>
      <c r="L462" s="50"/>
      <c r="M462" s="50">
        <v>0</v>
      </c>
      <c r="N462" s="50"/>
      <c r="O462" s="50">
        <v>0</v>
      </c>
      <c r="P462" s="50">
        <v>0</v>
      </c>
      <c r="Q462" s="50"/>
      <c r="R462" s="50"/>
      <c r="S462" s="50"/>
      <c r="T462" s="50"/>
      <c r="U462" s="64"/>
      <c r="V462" s="64"/>
      <c r="W462" s="50"/>
      <c r="X462" s="111"/>
      <c r="Y462" s="64"/>
      <c r="Z462" s="64"/>
      <c r="AA462" s="64"/>
      <c r="AB462" s="111"/>
      <c r="AC462" s="111"/>
      <c r="AD462" s="64"/>
      <c r="AE462" s="64"/>
      <c r="AF462" s="111"/>
      <c r="AG462" s="111"/>
      <c r="AH462" s="64"/>
      <c r="AI462" s="111"/>
      <c r="AJ462" s="111"/>
      <c r="AK462" s="64"/>
      <c r="AL462" s="111"/>
      <c r="AM462" s="50"/>
      <c r="AN462" s="112"/>
      <c r="AO462" s="112"/>
      <c r="AP462" s="116"/>
      <c r="AQ462" s="118"/>
      <c r="AR462" s="177"/>
      <c r="AS462" s="175"/>
      <c r="AT462" s="178"/>
    </row>
    <row r="463" spans="1:46" s="9" customFormat="1" ht="19.5" customHeight="1" x14ac:dyDescent="0.35">
      <c r="A463" s="55" t="s">
        <v>116</v>
      </c>
      <c r="B463" s="40" t="s">
        <v>119</v>
      </c>
      <c r="C463" s="50"/>
      <c r="D463" s="51"/>
      <c r="E463" s="50"/>
      <c r="F463" s="50"/>
      <c r="G463" s="50">
        <v>6.9610000000000003</v>
      </c>
      <c r="H463" s="50">
        <v>9.2491944000000004</v>
      </c>
      <c r="I463" s="50"/>
      <c r="J463" s="50">
        <v>4.4610000000000003</v>
      </c>
      <c r="K463" s="50">
        <v>6.5726991999999997</v>
      </c>
      <c r="L463" s="50"/>
      <c r="M463" s="50">
        <v>6.57</v>
      </c>
      <c r="N463" s="50"/>
      <c r="O463" s="50">
        <v>5.6909999999999998</v>
      </c>
      <c r="P463" s="50">
        <v>7.3431294999999999</v>
      </c>
      <c r="Q463" s="50"/>
      <c r="R463" s="50">
        <f>8834/1000</f>
        <v>8.8339999999999996</v>
      </c>
      <c r="S463" s="50">
        <v>7.4801270000000004</v>
      </c>
      <c r="T463" s="50"/>
      <c r="U463" s="64">
        <v>7.4720000000000004</v>
      </c>
      <c r="V463" s="64">
        <f>7051.8319/1000</f>
        <v>7.0518318999999998</v>
      </c>
      <c r="W463" s="50"/>
      <c r="X463" s="111">
        <f>7132/1000</f>
        <v>7.1319999999999997</v>
      </c>
      <c r="Y463" s="64">
        <f>7353/1000</f>
        <v>7.3529999999999998</v>
      </c>
      <c r="Z463" s="64"/>
      <c r="AA463" s="64"/>
      <c r="AB463" s="111"/>
      <c r="AC463" s="111"/>
      <c r="AD463" s="64"/>
      <c r="AE463" s="64"/>
      <c r="AF463" s="111"/>
      <c r="AG463" s="111"/>
      <c r="AH463" s="64"/>
      <c r="AI463" s="111"/>
      <c r="AJ463" s="111"/>
      <c r="AK463" s="64"/>
      <c r="AL463" s="111"/>
      <c r="AM463" s="50"/>
      <c r="AN463" s="112">
        <v>7.1319999999999997</v>
      </c>
      <c r="AO463" s="112">
        <v>7.2919999999999998</v>
      </c>
      <c r="AP463" s="116"/>
      <c r="AQ463" s="118"/>
      <c r="AR463" s="177"/>
      <c r="AS463" s="175"/>
      <c r="AT463" s="178"/>
    </row>
    <row r="464" spans="1:46" s="9" customFormat="1" ht="19.5" customHeight="1" x14ac:dyDescent="0.35">
      <c r="A464" s="55" t="s">
        <v>118</v>
      </c>
      <c r="B464" s="40" t="s">
        <v>121</v>
      </c>
      <c r="C464" s="50"/>
      <c r="D464" s="51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64"/>
      <c r="V464" s="64"/>
      <c r="W464" s="50"/>
      <c r="X464" s="111"/>
      <c r="Y464" s="64"/>
      <c r="Z464" s="64"/>
      <c r="AA464" s="64"/>
      <c r="AB464" s="111"/>
      <c r="AC464" s="111"/>
      <c r="AD464" s="64"/>
      <c r="AE464" s="64"/>
      <c r="AF464" s="111"/>
      <c r="AG464" s="111"/>
      <c r="AH464" s="64"/>
      <c r="AI464" s="111"/>
      <c r="AJ464" s="111"/>
      <c r="AK464" s="64"/>
      <c r="AL464" s="111"/>
      <c r="AM464" s="50"/>
      <c r="AN464" s="112"/>
      <c r="AO464" s="112"/>
      <c r="AP464" s="116"/>
      <c r="AQ464" s="118"/>
      <c r="AR464" s="177"/>
      <c r="AS464" s="175"/>
      <c r="AT464" s="178"/>
    </row>
    <row r="465" spans="1:46" s="9" customFormat="1" ht="19.5" customHeight="1" x14ac:dyDescent="0.35">
      <c r="A465" s="55" t="s">
        <v>136</v>
      </c>
      <c r="B465" s="40" t="s">
        <v>123</v>
      </c>
      <c r="C465" s="50"/>
      <c r="D465" s="51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>
        <v>0</v>
      </c>
      <c r="S465" s="50">
        <v>0</v>
      </c>
      <c r="T465" s="50"/>
      <c r="U465" s="64"/>
      <c r="V465" s="64"/>
      <c r="W465" s="50"/>
      <c r="X465" s="111">
        <v>0</v>
      </c>
      <c r="Y465" s="64"/>
      <c r="Z465" s="64"/>
      <c r="AA465" s="64"/>
      <c r="AB465" s="111"/>
      <c r="AC465" s="111"/>
      <c r="AD465" s="64"/>
      <c r="AE465" s="64"/>
      <c r="AF465" s="111"/>
      <c r="AG465" s="111"/>
      <c r="AH465" s="64"/>
      <c r="AI465" s="111"/>
      <c r="AJ465" s="111"/>
      <c r="AK465" s="64"/>
      <c r="AL465" s="111"/>
      <c r="AM465" s="50"/>
      <c r="AN465" s="112">
        <v>0</v>
      </c>
      <c r="AO465" s="112"/>
      <c r="AP465" s="116"/>
      <c r="AQ465" s="118"/>
      <c r="AR465" s="177"/>
      <c r="AS465" s="175"/>
      <c r="AT465" s="178"/>
    </row>
    <row r="466" spans="1:46" s="9" customFormat="1" ht="19.5" customHeight="1" x14ac:dyDescent="0.35">
      <c r="A466" s="55" t="s">
        <v>137</v>
      </c>
      <c r="B466" s="40" t="s">
        <v>125</v>
      </c>
      <c r="C466" s="50"/>
      <c r="D466" s="51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>
        <v>0</v>
      </c>
      <c r="S466" s="50">
        <v>0</v>
      </c>
      <c r="T466" s="50"/>
      <c r="U466" s="64"/>
      <c r="V466" s="64"/>
      <c r="W466" s="50"/>
      <c r="X466" s="111">
        <v>0</v>
      </c>
      <c r="Y466" s="64"/>
      <c r="Z466" s="64"/>
      <c r="AA466" s="64"/>
      <c r="AB466" s="111"/>
      <c r="AC466" s="111"/>
      <c r="AD466" s="64"/>
      <c r="AE466" s="64"/>
      <c r="AF466" s="111"/>
      <c r="AG466" s="111"/>
      <c r="AH466" s="64"/>
      <c r="AI466" s="111"/>
      <c r="AJ466" s="111"/>
      <c r="AK466" s="64"/>
      <c r="AL466" s="111"/>
      <c r="AM466" s="50"/>
      <c r="AN466" s="112">
        <v>0</v>
      </c>
      <c r="AO466" s="112"/>
      <c r="AP466" s="116"/>
      <c r="AQ466" s="118"/>
      <c r="AR466" s="177"/>
      <c r="AS466" s="175"/>
      <c r="AT466" s="178"/>
    </row>
    <row r="467" spans="1:46" s="9" customFormat="1" ht="19.5" customHeight="1" x14ac:dyDescent="0.35">
      <c r="A467" s="55" t="s">
        <v>138</v>
      </c>
      <c r="B467" s="40" t="s">
        <v>127</v>
      </c>
      <c r="C467" s="50"/>
      <c r="D467" s="51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>
        <v>0</v>
      </c>
      <c r="P467" s="50">
        <v>0</v>
      </c>
      <c r="Q467" s="50"/>
      <c r="R467" s="50">
        <v>0</v>
      </c>
      <c r="S467" s="50">
        <v>0</v>
      </c>
      <c r="T467" s="50"/>
      <c r="U467" s="64"/>
      <c r="V467" s="64"/>
      <c r="W467" s="50"/>
      <c r="X467" s="111">
        <v>0</v>
      </c>
      <c r="Y467" s="64"/>
      <c r="Z467" s="64"/>
      <c r="AA467" s="64"/>
      <c r="AB467" s="111"/>
      <c r="AC467" s="111"/>
      <c r="AD467" s="64"/>
      <c r="AE467" s="64"/>
      <c r="AF467" s="111"/>
      <c r="AG467" s="111"/>
      <c r="AH467" s="64"/>
      <c r="AI467" s="111"/>
      <c r="AJ467" s="111"/>
      <c r="AK467" s="64"/>
      <c r="AL467" s="111"/>
      <c r="AM467" s="50"/>
      <c r="AN467" s="112">
        <v>0</v>
      </c>
      <c r="AO467" s="112"/>
      <c r="AP467" s="116"/>
      <c r="AQ467" s="118"/>
      <c r="AR467" s="177"/>
      <c r="AS467" s="175"/>
      <c r="AT467" s="178"/>
    </row>
    <row r="468" spans="1:46" s="8" customFormat="1" ht="30" x14ac:dyDescent="0.35">
      <c r="A468" s="74" t="s">
        <v>64</v>
      </c>
      <c r="B468" s="75" t="s">
        <v>65</v>
      </c>
      <c r="C468" s="73"/>
      <c r="D468" s="76">
        <f t="shared" ref="D468:Y468" si="785">D472+D477</f>
        <v>1906</v>
      </c>
      <c r="E468" s="73">
        <f t="shared" si="785"/>
        <v>1991</v>
      </c>
      <c r="F468" s="73">
        <f t="shared" si="785"/>
        <v>3106.4933999999998</v>
      </c>
      <c r="G468" s="73">
        <f t="shared" si="785"/>
        <v>2.069</v>
      </c>
      <c r="H468" s="73">
        <f t="shared" si="785"/>
        <v>2.93</v>
      </c>
      <c r="I468" s="73"/>
      <c r="J468" s="73">
        <f t="shared" si="785"/>
        <v>1.55</v>
      </c>
      <c r="K468" s="73">
        <f>K472+K477</f>
        <v>1.9594548999999999</v>
      </c>
      <c r="L468" s="73"/>
      <c r="M468" s="73">
        <f t="shared" ref="M468:O468" si="786">M472+M477</f>
        <v>1.96</v>
      </c>
      <c r="N468" s="73"/>
      <c r="O468" s="73">
        <f t="shared" si="786"/>
        <v>1.774</v>
      </c>
      <c r="P468" s="73">
        <f>P472+P477</f>
        <v>2.4996062999999999</v>
      </c>
      <c r="Q468" s="73"/>
      <c r="R468" s="73">
        <f>R472+R477</f>
        <v>2.798</v>
      </c>
      <c r="S468" s="73">
        <f>S472+S477</f>
        <v>2.4806086000000001</v>
      </c>
      <c r="T468" s="73"/>
      <c r="U468" s="77">
        <f>+U469</f>
        <v>2.4750000000000001</v>
      </c>
      <c r="V468" s="77">
        <f>+V469</f>
        <v>2.4045581999999999</v>
      </c>
      <c r="W468" s="73"/>
      <c r="X468" s="77">
        <f t="shared" si="785"/>
        <v>2.4590000000000001</v>
      </c>
      <c r="Y468" s="77">
        <f t="shared" si="785"/>
        <v>2.5270000000000001</v>
      </c>
      <c r="Z468" s="77"/>
      <c r="AA468" s="77">
        <f>AA472+AA477</f>
        <v>0</v>
      </c>
      <c r="AB468" s="77">
        <f t="shared" ref="AB468:AD468" si="787">AB472+AB477</f>
        <v>0</v>
      </c>
      <c r="AC468" s="77"/>
      <c r="AD468" s="77">
        <f t="shared" si="787"/>
        <v>9.147000000000002</v>
      </c>
      <c r="AE468" s="77">
        <f t="shared" ref="AE468:AG468" si="788">AE472+AE477</f>
        <v>9.147000000000002</v>
      </c>
      <c r="AF468" s="77">
        <f t="shared" si="788"/>
        <v>0</v>
      </c>
      <c r="AG468" s="77">
        <f t="shared" si="788"/>
        <v>9.7519999999999989</v>
      </c>
      <c r="AH468" s="77">
        <f t="shared" ref="AH468:AJ468" si="789">AH472+AH477</f>
        <v>9.147000000000002</v>
      </c>
      <c r="AI468" s="77">
        <f t="shared" si="789"/>
        <v>9.7519999999999989</v>
      </c>
      <c r="AJ468" s="77">
        <f t="shared" si="789"/>
        <v>9.7519999999999989</v>
      </c>
      <c r="AK468" s="77">
        <f t="shared" ref="AK468:AL468" si="790">AK472+AK477</f>
        <v>9.147000000000002</v>
      </c>
      <c r="AL468" s="77">
        <f t="shared" si="790"/>
        <v>9.7519999999999989</v>
      </c>
      <c r="AM468" s="73"/>
      <c r="AN468" s="73"/>
      <c r="AO468" s="73"/>
      <c r="AP468" s="118"/>
      <c r="AQ468" s="118"/>
      <c r="AR468" s="177"/>
      <c r="AS468" s="177"/>
      <c r="AT468" s="178"/>
    </row>
    <row r="469" spans="1:46" s="9" customFormat="1" ht="19.5" customHeight="1" x14ac:dyDescent="0.35">
      <c r="A469" s="26"/>
      <c r="B469" s="27" t="s">
        <v>11</v>
      </c>
      <c r="C469" s="50"/>
      <c r="D469" s="51">
        <f t="shared" ref="D469:S469" si="791">D468</f>
        <v>1906</v>
      </c>
      <c r="E469" s="50">
        <f t="shared" si="791"/>
        <v>1991</v>
      </c>
      <c r="F469" s="50">
        <f t="shared" si="791"/>
        <v>3106.4933999999998</v>
      </c>
      <c r="G469" s="50">
        <f t="shared" si="791"/>
        <v>2.069</v>
      </c>
      <c r="H469" s="50">
        <f t="shared" si="791"/>
        <v>2.93</v>
      </c>
      <c r="I469" s="50"/>
      <c r="J469" s="50">
        <f t="shared" si="791"/>
        <v>1.55</v>
      </c>
      <c r="K469" s="50">
        <f t="shared" si="791"/>
        <v>1.9594548999999999</v>
      </c>
      <c r="L469" s="50"/>
      <c r="M469" s="50">
        <f>M468</f>
        <v>1.96</v>
      </c>
      <c r="N469" s="50"/>
      <c r="O469" s="50">
        <f t="shared" si="791"/>
        <v>1.774</v>
      </c>
      <c r="P469" s="50">
        <f t="shared" si="791"/>
        <v>2.4996062999999999</v>
      </c>
      <c r="Q469" s="50"/>
      <c r="R469" s="50">
        <f t="shared" si="791"/>
        <v>2.798</v>
      </c>
      <c r="S469" s="50">
        <f t="shared" si="791"/>
        <v>2.4806086000000001</v>
      </c>
      <c r="T469" s="50"/>
      <c r="U469" s="64">
        <f>+U472+U477</f>
        <v>2.4750000000000001</v>
      </c>
      <c r="V469" s="64">
        <f>+V472+V477</f>
        <v>2.4045581999999999</v>
      </c>
      <c r="W469" s="50"/>
      <c r="X469" s="111">
        <f>+X472+X477</f>
        <v>2.4590000000000001</v>
      </c>
      <c r="Y469" s="64">
        <f>+Y472+Y477</f>
        <v>2.5270000000000001</v>
      </c>
      <c r="Z469" s="64"/>
      <c r="AA469" s="111"/>
      <c r="AB469" s="111"/>
      <c r="AC469" s="64"/>
      <c r="AD469" s="111">
        <f t="shared" ref="AD469:AL469" si="792">+AD472+AD477</f>
        <v>9.147000000000002</v>
      </c>
      <c r="AE469" s="111">
        <f t="shared" si="792"/>
        <v>9.147000000000002</v>
      </c>
      <c r="AF469" s="111"/>
      <c r="AG469" s="111">
        <f t="shared" ref="AG469" si="793">+AG472+AG477</f>
        <v>9.7519999999999989</v>
      </c>
      <c r="AH469" s="111">
        <f t="shared" si="792"/>
        <v>9.147000000000002</v>
      </c>
      <c r="AI469" s="111">
        <f t="shared" si="792"/>
        <v>9.7519999999999989</v>
      </c>
      <c r="AJ469" s="111">
        <f t="shared" ref="AJ469" si="794">+AJ472+AJ477</f>
        <v>9.7519999999999989</v>
      </c>
      <c r="AK469" s="111">
        <f t="shared" si="792"/>
        <v>9.147000000000002</v>
      </c>
      <c r="AL469" s="111">
        <f t="shared" si="792"/>
        <v>9.7519999999999989</v>
      </c>
      <c r="AM469" s="50"/>
      <c r="AN469" s="112"/>
      <c r="AO469" s="112"/>
      <c r="AP469" s="116"/>
      <c r="AQ469" s="118"/>
      <c r="AR469" s="177"/>
      <c r="AS469" s="175"/>
      <c r="AT469" s="178"/>
    </row>
    <row r="470" spans="1:46" s="9" customFormat="1" ht="19.5" customHeight="1" x14ac:dyDescent="0.35">
      <c r="A470" s="26"/>
      <c r="B470" s="27" t="s">
        <v>12</v>
      </c>
      <c r="C470" s="50"/>
      <c r="D470" s="51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64"/>
      <c r="V470" s="64"/>
      <c r="W470" s="50"/>
      <c r="X470" s="111"/>
      <c r="Y470" s="64"/>
      <c r="Z470" s="64"/>
      <c r="AA470" s="111"/>
      <c r="AB470" s="111"/>
      <c r="AC470" s="64"/>
      <c r="AD470" s="111"/>
      <c r="AE470" s="111"/>
      <c r="AF470" s="111"/>
      <c r="AG470" s="64"/>
      <c r="AH470" s="111"/>
      <c r="AI470" s="64"/>
      <c r="AJ470" s="64"/>
      <c r="AK470" s="111"/>
      <c r="AL470" s="64"/>
      <c r="AM470" s="50"/>
      <c r="AN470" s="112"/>
      <c r="AO470" s="112"/>
      <c r="AP470" s="116"/>
      <c r="AQ470" s="118"/>
      <c r="AR470" s="177"/>
      <c r="AS470" s="175"/>
      <c r="AT470" s="178"/>
    </row>
    <row r="471" spans="1:46" s="9" customFormat="1" ht="19.5" customHeight="1" x14ac:dyDescent="0.35">
      <c r="A471" s="26"/>
      <c r="B471" s="27" t="s">
        <v>13</v>
      </c>
      <c r="C471" s="50"/>
      <c r="D471" s="51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64"/>
      <c r="V471" s="64"/>
      <c r="W471" s="50"/>
      <c r="X471" s="111"/>
      <c r="Y471" s="64"/>
      <c r="Z471" s="64"/>
      <c r="AA471" s="111"/>
      <c r="AB471" s="111"/>
      <c r="AC471" s="64"/>
      <c r="AD471" s="111"/>
      <c r="AE471" s="111"/>
      <c r="AF471" s="111"/>
      <c r="AG471" s="64"/>
      <c r="AH471" s="111"/>
      <c r="AI471" s="64"/>
      <c r="AJ471" s="64"/>
      <c r="AK471" s="111"/>
      <c r="AL471" s="64"/>
      <c r="AM471" s="50"/>
      <c r="AN471" s="112"/>
      <c r="AO471" s="112"/>
      <c r="AP471" s="116"/>
      <c r="AQ471" s="118"/>
      <c r="AR471" s="177"/>
      <c r="AS471" s="175"/>
      <c r="AT471" s="178"/>
    </row>
    <row r="472" spans="1:46" s="92" customFormat="1" ht="19.5" customHeight="1" x14ac:dyDescent="0.35">
      <c r="A472" s="88" t="s">
        <v>66</v>
      </c>
      <c r="B472" s="89" t="s">
        <v>15</v>
      </c>
      <c r="C472" s="90"/>
      <c r="D472" s="91">
        <v>0</v>
      </c>
      <c r="E472" s="90">
        <v>172</v>
      </c>
      <c r="F472" s="90">
        <v>269.51339999999999</v>
      </c>
      <c r="G472" s="90">
        <f>48/1000</f>
        <v>4.8000000000000001E-2</v>
      </c>
      <c r="H472" s="90">
        <f>277/1000</f>
        <v>0.27700000000000002</v>
      </c>
      <c r="I472" s="90"/>
      <c r="J472" s="90">
        <f>108/1000</f>
        <v>0.108</v>
      </c>
      <c r="K472" s="90">
        <f>136.5366/1000</f>
        <v>0.13653659999999998</v>
      </c>
      <c r="L472" s="90"/>
      <c r="M472" s="90">
        <v>0.14000000000000001</v>
      </c>
      <c r="N472" s="90"/>
      <c r="O472" s="90">
        <f>134/1000</f>
        <v>0.13400000000000001</v>
      </c>
      <c r="P472" s="90">
        <f>179.1782/1000</f>
        <v>0.17917820000000001</v>
      </c>
      <c r="Q472" s="90"/>
      <c r="R472" s="90">
        <f>72/1000</f>
        <v>7.1999999999999995E-2</v>
      </c>
      <c r="S472" s="90">
        <v>8.5934399999999994E-2</v>
      </c>
      <c r="T472" s="90"/>
      <c r="U472" s="90">
        <v>6.4000000000000001E-2</v>
      </c>
      <c r="V472" s="90">
        <f>61.8858/1000</f>
        <v>6.1885800000000005E-2</v>
      </c>
      <c r="W472" s="90"/>
      <c r="X472" s="310">
        <f>221/1000</f>
        <v>0.221</v>
      </c>
      <c r="Y472" s="65">
        <f>125/1000</f>
        <v>0.125</v>
      </c>
      <c r="Z472" s="65"/>
      <c r="AA472" s="310"/>
      <c r="AB472" s="310"/>
      <c r="AC472" s="65"/>
      <c r="AD472" s="310">
        <f>205/1000</f>
        <v>0.20499999999999999</v>
      </c>
      <c r="AE472" s="310">
        <f>205/1000</f>
        <v>0.20499999999999999</v>
      </c>
      <c r="AF472" s="310"/>
      <c r="AG472" s="65">
        <f>302/1000</f>
        <v>0.30199999999999999</v>
      </c>
      <c r="AH472" s="310">
        <f>205/1000</f>
        <v>0.20499999999999999</v>
      </c>
      <c r="AI472" s="65">
        <f>302/1000</f>
        <v>0.30199999999999999</v>
      </c>
      <c r="AJ472" s="65">
        <f>302/1000</f>
        <v>0.30199999999999999</v>
      </c>
      <c r="AK472" s="310">
        <f>205/1000</f>
        <v>0.20499999999999999</v>
      </c>
      <c r="AL472" s="65">
        <f>302/1000</f>
        <v>0.30199999999999999</v>
      </c>
      <c r="AM472" s="14"/>
      <c r="AN472" s="120"/>
      <c r="AO472" s="120"/>
      <c r="AP472" s="118"/>
      <c r="AQ472" s="118"/>
      <c r="AR472" s="177"/>
      <c r="AS472" s="177"/>
      <c r="AT472" s="178"/>
    </row>
    <row r="473" spans="1:46" ht="19.5" customHeight="1" x14ac:dyDescent="0.35">
      <c r="A473" s="26"/>
      <c r="B473" s="30" t="s">
        <v>16</v>
      </c>
      <c r="C473" s="50"/>
      <c r="D473" s="51">
        <f>D474/D469*100</f>
        <v>0</v>
      </c>
      <c r="E473" s="50"/>
      <c r="F473" s="50">
        <f>F474/F469*100</f>
        <v>8.6758079061104727</v>
      </c>
      <c r="G473" s="50"/>
      <c r="H473" s="50">
        <f t="shared" ref="H473:S473" si="795">H474/H469*100</f>
        <v>9.4539249146757687</v>
      </c>
      <c r="I473" s="50"/>
      <c r="J473" s="50">
        <f t="shared" si="795"/>
        <v>6.9677419354838701</v>
      </c>
      <c r="K473" s="50">
        <f t="shared" si="795"/>
        <v>6.9680909726475448</v>
      </c>
      <c r="L473" s="50"/>
      <c r="M473" s="50">
        <f t="shared" si="795"/>
        <v>7.1428571428571441</v>
      </c>
      <c r="N473" s="50"/>
      <c r="O473" s="50">
        <f t="shared" si="795"/>
        <v>7.5535512965050735</v>
      </c>
      <c r="P473" s="50">
        <f t="shared" si="795"/>
        <v>7.1682568570898555</v>
      </c>
      <c r="Q473" s="50"/>
      <c r="R473" s="50">
        <f t="shared" si="795"/>
        <v>2.5732666190135807</v>
      </c>
      <c r="S473" s="50">
        <f t="shared" si="795"/>
        <v>3.4642466368938654</v>
      </c>
      <c r="T473" s="50"/>
      <c r="U473" s="64">
        <f>U474/U469*100</f>
        <v>2.5858585858585856</v>
      </c>
      <c r="V473" s="64">
        <f>V474/V469*100</f>
        <v>2.5736869251074901</v>
      </c>
      <c r="W473" s="50"/>
      <c r="X473" s="111">
        <f t="shared" ref="X473" si="796">X474/X469*100</f>
        <v>8.9873932492883277</v>
      </c>
      <c r="Y473" s="64">
        <f>Y474/Y469*100</f>
        <v>4.9465769687376335</v>
      </c>
      <c r="Z473" s="64"/>
      <c r="AA473" s="111"/>
      <c r="AB473" s="111"/>
      <c r="AC473" s="64"/>
      <c r="AD473" s="111">
        <f t="shared" ref="AD473:AE473" si="797">AD474/AD469*100</f>
        <v>2.2411719689515679</v>
      </c>
      <c r="AE473" s="111">
        <f t="shared" si="797"/>
        <v>2.2411719689515679</v>
      </c>
      <c r="AF473" s="111"/>
      <c r="AG473" s="64">
        <f t="shared" ref="AG473:AG490" si="798">AD473</f>
        <v>2.2411719689515679</v>
      </c>
      <c r="AH473" s="111">
        <f t="shared" ref="AH473" si="799">AH474/AH469*100</f>
        <v>2.2411719689515679</v>
      </c>
      <c r="AI473" s="64">
        <f t="shared" ref="AI473:AI490" si="800">AF473</f>
        <v>0</v>
      </c>
      <c r="AJ473" s="64">
        <f t="shared" ref="AJ473:AL490" si="801">AG473</f>
        <v>2.2411719689515679</v>
      </c>
      <c r="AK473" s="111">
        <f t="shared" ref="AK473" si="802">AK474/AK469*100</f>
        <v>2.2411719689515679</v>
      </c>
      <c r="AL473" s="64">
        <f t="shared" si="801"/>
        <v>0</v>
      </c>
      <c r="AM473" s="50"/>
      <c r="AN473" s="112"/>
      <c r="AO473" s="112"/>
      <c r="AQ473" s="118"/>
      <c r="AR473" s="177"/>
      <c r="AT473" s="178"/>
    </row>
    <row r="474" spans="1:46" s="9" customFormat="1" ht="19.5" customHeight="1" x14ac:dyDescent="0.35">
      <c r="A474" s="26"/>
      <c r="B474" s="27" t="s">
        <v>11</v>
      </c>
      <c r="C474" s="50"/>
      <c r="D474" s="51">
        <f t="shared" ref="D474:J474" si="803">D472</f>
        <v>0</v>
      </c>
      <c r="E474" s="50">
        <f t="shared" si="803"/>
        <v>172</v>
      </c>
      <c r="F474" s="50">
        <f t="shared" si="803"/>
        <v>269.51339999999999</v>
      </c>
      <c r="G474" s="50">
        <f t="shared" si="803"/>
        <v>4.8000000000000001E-2</v>
      </c>
      <c r="H474" s="50">
        <f t="shared" si="803"/>
        <v>0.27700000000000002</v>
      </c>
      <c r="I474" s="50"/>
      <c r="J474" s="50">
        <f t="shared" si="803"/>
        <v>0.108</v>
      </c>
      <c r="K474" s="50">
        <f>K472</f>
        <v>0.13653659999999998</v>
      </c>
      <c r="L474" s="50"/>
      <c r="M474" s="50">
        <f>M472</f>
        <v>0.14000000000000001</v>
      </c>
      <c r="N474" s="50"/>
      <c r="O474" s="50">
        <f t="shared" ref="O474" si="804">O472</f>
        <v>0.13400000000000001</v>
      </c>
      <c r="P474" s="50">
        <f>P472</f>
        <v>0.17917820000000001</v>
      </c>
      <c r="Q474" s="50"/>
      <c r="R474" s="50">
        <f>R472</f>
        <v>7.1999999999999995E-2</v>
      </c>
      <c r="S474" s="50">
        <f>S472</f>
        <v>8.5934399999999994E-2</v>
      </c>
      <c r="T474" s="50"/>
      <c r="U474" s="64">
        <f>U472</f>
        <v>6.4000000000000001E-2</v>
      </c>
      <c r="V474" s="64">
        <f>V472</f>
        <v>6.1885800000000005E-2</v>
      </c>
      <c r="W474" s="50"/>
      <c r="X474" s="111">
        <f t="shared" ref="X474" si="805">X472</f>
        <v>0.221</v>
      </c>
      <c r="Y474" s="64">
        <f>Y472</f>
        <v>0.125</v>
      </c>
      <c r="Z474" s="64"/>
      <c r="AA474" s="111"/>
      <c r="AB474" s="111"/>
      <c r="AC474" s="64"/>
      <c r="AD474" s="111">
        <f t="shared" ref="AD474:AE474" si="806">AD472</f>
        <v>0.20499999999999999</v>
      </c>
      <c r="AE474" s="111">
        <f t="shared" si="806"/>
        <v>0.20499999999999999</v>
      </c>
      <c r="AF474" s="111"/>
      <c r="AG474" s="64">
        <f t="shared" si="798"/>
        <v>0.20499999999999999</v>
      </c>
      <c r="AH474" s="111">
        <f t="shared" ref="AH474" si="807">AH472</f>
        <v>0.20499999999999999</v>
      </c>
      <c r="AI474" s="64">
        <f t="shared" si="800"/>
        <v>0</v>
      </c>
      <c r="AJ474" s="64">
        <f t="shared" si="801"/>
        <v>0.20499999999999999</v>
      </c>
      <c r="AK474" s="111">
        <f t="shared" ref="AK474" si="808">AK472</f>
        <v>0.20499999999999999</v>
      </c>
      <c r="AL474" s="64">
        <f t="shared" si="801"/>
        <v>0</v>
      </c>
      <c r="AM474" s="50"/>
      <c r="AN474" s="112"/>
      <c r="AO474" s="112"/>
      <c r="AP474" s="116"/>
      <c r="AQ474" s="118"/>
      <c r="AR474" s="177"/>
      <c r="AS474" s="175"/>
      <c r="AT474" s="178"/>
    </row>
    <row r="475" spans="1:46" s="9" customFormat="1" ht="19.5" customHeight="1" x14ac:dyDescent="0.35">
      <c r="A475" s="26"/>
      <c r="B475" s="27" t="s">
        <v>12</v>
      </c>
      <c r="C475" s="50"/>
      <c r="D475" s="51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64"/>
      <c r="V475" s="64"/>
      <c r="W475" s="50"/>
      <c r="X475" s="111"/>
      <c r="Y475" s="64"/>
      <c r="Z475" s="64"/>
      <c r="AA475" s="111"/>
      <c r="AB475" s="111"/>
      <c r="AC475" s="64"/>
      <c r="AD475" s="111"/>
      <c r="AE475" s="111"/>
      <c r="AF475" s="111"/>
      <c r="AG475" s="64"/>
      <c r="AH475" s="111"/>
      <c r="AI475" s="64"/>
      <c r="AJ475" s="64"/>
      <c r="AK475" s="111"/>
      <c r="AL475" s="64"/>
      <c r="AM475" s="50"/>
      <c r="AN475" s="112"/>
      <c r="AO475" s="112"/>
      <c r="AP475" s="116"/>
      <c r="AQ475" s="118"/>
      <c r="AR475" s="177"/>
      <c r="AS475" s="175"/>
      <c r="AT475" s="178"/>
    </row>
    <row r="476" spans="1:46" s="9" customFormat="1" ht="19.5" customHeight="1" x14ac:dyDescent="0.35">
      <c r="A476" s="26"/>
      <c r="B476" s="27" t="s">
        <v>13</v>
      </c>
      <c r="C476" s="50"/>
      <c r="D476" s="51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64"/>
      <c r="V476" s="64"/>
      <c r="W476" s="50"/>
      <c r="X476" s="111"/>
      <c r="Y476" s="64"/>
      <c r="Z476" s="64"/>
      <c r="AA476" s="111"/>
      <c r="AB476" s="111"/>
      <c r="AC476" s="64"/>
      <c r="AD476" s="111"/>
      <c r="AE476" s="111"/>
      <c r="AF476" s="111"/>
      <c r="AG476" s="64"/>
      <c r="AH476" s="111"/>
      <c r="AI476" s="64"/>
      <c r="AJ476" s="64"/>
      <c r="AK476" s="111"/>
      <c r="AL476" s="64"/>
      <c r="AM476" s="50"/>
      <c r="AN476" s="112"/>
      <c r="AO476" s="112"/>
      <c r="AP476" s="116"/>
      <c r="AQ476" s="118"/>
      <c r="AR476" s="177"/>
      <c r="AS476" s="175"/>
      <c r="AT476" s="178"/>
    </row>
    <row r="477" spans="1:46" s="92" customFormat="1" ht="45" x14ac:dyDescent="0.35">
      <c r="A477" s="88" t="s">
        <v>67</v>
      </c>
      <c r="B477" s="89" t="s">
        <v>18</v>
      </c>
      <c r="C477" s="90"/>
      <c r="D477" s="91">
        <f>1874+33-1</f>
        <v>1906</v>
      </c>
      <c r="E477" s="90">
        <v>1819</v>
      </c>
      <c r="F477" s="90">
        <v>2836.98</v>
      </c>
      <c r="G477" s="90">
        <f>2021/1000</f>
        <v>2.0209999999999999</v>
      </c>
      <c r="H477" s="90">
        <f>2653/1000</f>
        <v>2.653</v>
      </c>
      <c r="I477" s="90"/>
      <c r="J477" s="90">
        <f>1442/1000</f>
        <v>1.4419999999999999</v>
      </c>
      <c r="K477" s="90">
        <f>1822.9183/1000</f>
        <v>1.8229183</v>
      </c>
      <c r="L477" s="90"/>
      <c r="M477" s="90">
        <v>1.82</v>
      </c>
      <c r="N477" s="90"/>
      <c r="O477" s="90">
        <f>1640/1000</f>
        <v>1.64</v>
      </c>
      <c r="P477" s="90">
        <f>2320.4281/1000</f>
        <v>2.3204281</v>
      </c>
      <c r="Q477" s="90"/>
      <c r="R477" s="90">
        <f>2726/1000</f>
        <v>2.726</v>
      </c>
      <c r="S477" s="90">
        <v>2.3946741999999999</v>
      </c>
      <c r="T477" s="90"/>
      <c r="U477" s="90">
        <f>+U482</f>
        <v>2.411</v>
      </c>
      <c r="V477" s="90">
        <f>+V482</f>
        <v>2.3426723999999997</v>
      </c>
      <c r="W477" s="90"/>
      <c r="X477" s="310">
        <f>+X478</f>
        <v>2.238</v>
      </c>
      <c r="Y477" s="65">
        <f>+Y482</f>
        <v>2.4020000000000001</v>
      </c>
      <c r="Z477" s="65"/>
      <c r="AA477" s="310"/>
      <c r="AB477" s="310"/>
      <c r="AC477" s="65"/>
      <c r="AD477" s="310">
        <f t="shared" ref="AD477:AL477" si="809">+AD478</f>
        <v>8.9420000000000019</v>
      </c>
      <c r="AE477" s="310">
        <f t="shared" si="809"/>
        <v>8.9420000000000019</v>
      </c>
      <c r="AF477" s="310"/>
      <c r="AG477" s="310">
        <f t="shared" si="809"/>
        <v>9.4499999999999993</v>
      </c>
      <c r="AH477" s="310">
        <f t="shared" si="809"/>
        <v>8.9420000000000019</v>
      </c>
      <c r="AI477" s="310">
        <f t="shared" si="809"/>
        <v>9.4499999999999993</v>
      </c>
      <c r="AJ477" s="310">
        <f t="shared" si="809"/>
        <v>9.4499999999999993</v>
      </c>
      <c r="AK477" s="310">
        <f t="shared" si="809"/>
        <v>8.9420000000000019</v>
      </c>
      <c r="AL477" s="310">
        <f t="shared" si="809"/>
        <v>9.4499999999999993</v>
      </c>
      <c r="AM477" s="14"/>
      <c r="AN477" s="120"/>
      <c r="AO477" s="120"/>
      <c r="AP477" s="118"/>
      <c r="AQ477" s="118"/>
      <c r="AR477" s="177"/>
      <c r="AS477" s="177"/>
      <c r="AT477" s="178"/>
    </row>
    <row r="478" spans="1:46" s="9" customFormat="1" ht="19.5" customHeight="1" x14ac:dyDescent="0.35">
      <c r="A478" s="26"/>
      <c r="B478" s="27" t="s">
        <v>11</v>
      </c>
      <c r="C478" s="50"/>
      <c r="D478" s="51">
        <f t="shared" ref="D478:R478" si="810">D477</f>
        <v>1906</v>
      </c>
      <c r="E478" s="50">
        <f t="shared" si="810"/>
        <v>1819</v>
      </c>
      <c r="F478" s="50">
        <f t="shared" si="810"/>
        <v>2836.98</v>
      </c>
      <c r="G478" s="50">
        <f t="shared" si="810"/>
        <v>2.0209999999999999</v>
      </c>
      <c r="H478" s="50">
        <f t="shared" si="810"/>
        <v>2.653</v>
      </c>
      <c r="I478" s="50"/>
      <c r="J478" s="50">
        <f t="shared" si="810"/>
        <v>1.4419999999999999</v>
      </c>
      <c r="K478" s="50">
        <f t="shared" si="810"/>
        <v>1.8229183</v>
      </c>
      <c r="L478" s="50"/>
      <c r="M478" s="50">
        <f>M477</f>
        <v>1.82</v>
      </c>
      <c r="N478" s="50"/>
      <c r="O478" s="50">
        <f t="shared" si="810"/>
        <v>1.64</v>
      </c>
      <c r="P478" s="50">
        <f t="shared" si="810"/>
        <v>2.3204281</v>
      </c>
      <c r="Q478" s="50"/>
      <c r="R478" s="50">
        <f t="shared" si="810"/>
        <v>2.726</v>
      </c>
      <c r="S478" s="50">
        <f>S477</f>
        <v>2.3946741999999999</v>
      </c>
      <c r="T478" s="50"/>
      <c r="U478" s="64">
        <f>+U477</f>
        <v>2.411</v>
      </c>
      <c r="V478" s="64">
        <f>+V477</f>
        <v>2.3426723999999997</v>
      </c>
      <c r="W478" s="50"/>
      <c r="X478" s="111">
        <f>+X482</f>
        <v>2.238</v>
      </c>
      <c r="Y478" s="64">
        <f>+Y477</f>
        <v>2.4020000000000001</v>
      </c>
      <c r="Z478" s="64"/>
      <c r="AA478" s="111"/>
      <c r="AB478" s="111"/>
      <c r="AC478" s="64"/>
      <c r="AD478" s="111">
        <f t="shared" ref="AD478:AL478" si="811">+AD482</f>
        <v>8.9420000000000019</v>
      </c>
      <c r="AE478" s="111">
        <f t="shared" si="811"/>
        <v>8.9420000000000019</v>
      </c>
      <c r="AF478" s="111"/>
      <c r="AG478" s="111">
        <f t="shared" ref="AG478" si="812">+AG482</f>
        <v>9.4499999999999993</v>
      </c>
      <c r="AH478" s="111">
        <f t="shared" si="811"/>
        <v>8.9420000000000019</v>
      </c>
      <c r="AI478" s="111">
        <f t="shared" si="811"/>
        <v>9.4499999999999993</v>
      </c>
      <c r="AJ478" s="111">
        <f t="shared" ref="AJ478" si="813">+AJ482</f>
        <v>9.4499999999999993</v>
      </c>
      <c r="AK478" s="111">
        <f t="shared" si="811"/>
        <v>8.9420000000000019</v>
      </c>
      <c r="AL478" s="111">
        <f t="shared" si="811"/>
        <v>9.4499999999999993</v>
      </c>
      <c r="AM478" s="50"/>
      <c r="AN478" s="112"/>
      <c r="AO478" s="112"/>
      <c r="AP478" s="116"/>
      <c r="AQ478" s="118"/>
      <c r="AR478" s="177"/>
      <c r="AS478" s="175"/>
      <c r="AT478" s="178"/>
    </row>
    <row r="479" spans="1:46" s="9" customFormat="1" ht="19.5" customHeight="1" x14ac:dyDescent="0.35">
      <c r="A479" s="26"/>
      <c r="B479" s="27" t="s">
        <v>12</v>
      </c>
      <c r="C479" s="50"/>
      <c r="D479" s="51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64"/>
      <c r="V479" s="64"/>
      <c r="W479" s="50"/>
      <c r="X479" s="111"/>
      <c r="Y479" s="64"/>
      <c r="Z479" s="64"/>
      <c r="AA479" s="111"/>
      <c r="AB479" s="111"/>
      <c r="AC479" s="64"/>
      <c r="AD479" s="111"/>
      <c r="AE479" s="111"/>
      <c r="AF479" s="111"/>
      <c r="AG479" s="64"/>
      <c r="AH479" s="111"/>
      <c r="AI479" s="64"/>
      <c r="AJ479" s="64"/>
      <c r="AK479" s="111"/>
      <c r="AL479" s="64"/>
      <c r="AM479" s="50"/>
      <c r="AN479" s="112"/>
      <c r="AO479" s="112"/>
      <c r="AP479" s="116"/>
      <c r="AQ479" s="118"/>
      <c r="AR479" s="177"/>
      <c r="AS479" s="175"/>
      <c r="AT479" s="178"/>
    </row>
    <row r="480" spans="1:46" s="9" customFormat="1" ht="19.5" customHeight="1" x14ac:dyDescent="0.35">
      <c r="A480" s="26"/>
      <c r="B480" s="27" t="s">
        <v>13</v>
      </c>
      <c r="C480" s="50"/>
      <c r="D480" s="51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64"/>
      <c r="V480" s="64"/>
      <c r="W480" s="50"/>
      <c r="X480" s="111"/>
      <c r="Y480" s="64"/>
      <c r="Z480" s="64"/>
      <c r="AA480" s="111"/>
      <c r="AB480" s="111"/>
      <c r="AC480" s="64"/>
      <c r="AD480" s="111"/>
      <c r="AE480" s="111"/>
      <c r="AF480" s="111"/>
      <c r="AG480" s="64"/>
      <c r="AH480" s="111"/>
      <c r="AI480" s="64"/>
      <c r="AJ480" s="64"/>
      <c r="AK480" s="111"/>
      <c r="AL480" s="64"/>
      <c r="AM480" s="50"/>
      <c r="AN480" s="112"/>
      <c r="AO480" s="112"/>
      <c r="AP480" s="116"/>
      <c r="AQ480" s="118"/>
      <c r="AR480" s="177"/>
      <c r="AS480" s="175"/>
      <c r="AT480" s="178"/>
    </row>
    <row r="481" spans="1:46" s="9" customFormat="1" ht="19.5" customHeight="1" x14ac:dyDescent="0.35">
      <c r="A481" s="52">
        <v>5</v>
      </c>
      <c r="B481" s="40" t="s">
        <v>99</v>
      </c>
      <c r="C481" s="50"/>
      <c r="D481" s="51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64"/>
      <c r="V481" s="64"/>
      <c r="W481" s="50"/>
      <c r="X481" s="111"/>
      <c r="Y481" s="64"/>
      <c r="Z481" s="64"/>
      <c r="AA481" s="111"/>
      <c r="AB481" s="111"/>
      <c r="AC481" s="64"/>
      <c r="AD481" s="111"/>
      <c r="AE481" s="111"/>
      <c r="AF481" s="111"/>
      <c r="AG481" s="64"/>
      <c r="AH481" s="111"/>
      <c r="AI481" s="64"/>
      <c r="AJ481" s="64"/>
      <c r="AK481" s="111"/>
      <c r="AL481" s="64"/>
      <c r="AM481" s="50"/>
      <c r="AN481" s="112"/>
      <c r="AO481" s="112"/>
      <c r="AP481" s="116"/>
      <c r="AQ481" s="118"/>
      <c r="AR481" s="177"/>
      <c r="AS481" s="175"/>
      <c r="AT481" s="178"/>
    </row>
    <row r="482" spans="1:46" s="9" customFormat="1" ht="30" x14ac:dyDescent="0.35">
      <c r="A482" s="52">
        <v>6</v>
      </c>
      <c r="B482" s="39" t="s">
        <v>101</v>
      </c>
      <c r="C482" s="50"/>
      <c r="D482" s="51"/>
      <c r="E482" s="50"/>
      <c r="F482" s="50"/>
      <c r="G482" s="50">
        <f>G486+G493</f>
        <v>2.0209999999999999</v>
      </c>
      <c r="H482" s="50">
        <f>H486+H493</f>
        <v>2.6532609999999996</v>
      </c>
      <c r="I482" s="50"/>
      <c r="J482" s="50">
        <f>J486+J493</f>
        <v>1.4419999999999999</v>
      </c>
      <c r="K482" s="50">
        <f>K486+K493</f>
        <v>1.8229183</v>
      </c>
      <c r="L482" s="50"/>
      <c r="M482" s="50">
        <v>1.82</v>
      </c>
      <c r="N482" s="50"/>
      <c r="O482" s="50">
        <f>O486+O493</f>
        <v>1.64</v>
      </c>
      <c r="P482" s="50">
        <f>P486+P493</f>
        <v>2.3204281</v>
      </c>
      <c r="Q482" s="50"/>
      <c r="R482" s="50">
        <f>R486+R493</f>
        <v>2.726</v>
      </c>
      <c r="S482" s="50">
        <f>S477</f>
        <v>2.3946741999999999</v>
      </c>
      <c r="T482" s="50"/>
      <c r="U482" s="64">
        <f>+U486+U493</f>
        <v>2.411</v>
      </c>
      <c r="V482" s="64">
        <f>+V486+V493</f>
        <v>2.3426723999999997</v>
      </c>
      <c r="W482" s="50"/>
      <c r="X482" s="111">
        <f>X486+X493</f>
        <v>2.238</v>
      </c>
      <c r="Y482" s="64">
        <f>+Y486+Y493</f>
        <v>2.4020000000000001</v>
      </c>
      <c r="Z482" s="64"/>
      <c r="AA482" s="111"/>
      <c r="AB482" s="111"/>
      <c r="AC482" s="64"/>
      <c r="AD482" s="111">
        <f t="shared" ref="AD482:AL482" si="814">AD486+AD493</f>
        <v>8.9420000000000019</v>
      </c>
      <c r="AE482" s="111">
        <f t="shared" si="814"/>
        <v>8.9420000000000019</v>
      </c>
      <c r="AF482" s="111"/>
      <c r="AG482" s="111">
        <f t="shared" ref="AG482" si="815">AG486+AG493</f>
        <v>9.4499999999999993</v>
      </c>
      <c r="AH482" s="111">
        <f t="shared" si="814"/>
        <v>8.9420000000000019</v>
      </c>
      <c r="AI482" s="111">
        <f t="shared" si="814"/>
        <v>9.4499999999999993</v>
      </c>
      <c r="AJ482" s="111">
        <f t="shared" ref="AJ482" si="816">AJ486+AJ493</f>
        <v>9.4499999999999993</v>
      </c>
      <c r="AK482" s="111">
        <f t="shared" si="814"/>
        <v>8.9420000000000019</v>
      </c>
      <c r="AL482" s="111">
        <f t="shared" si="814"/>
        <v>9.4499999999999993</v>
      </c>
      <c r="AM482" s="50"/>
      <c r="AN482" s="112"/>
      <c r="AO482" s="112"/>
      <c r="AP482" s="116"/>
      <c r="AQ482" s="118"/>
      <c r="AR482" s="177"/>
      <c r="AS482" s="175"/>
      <c r="AT482" s="178"/>
    </row>
    <row r="483" spans="1:46" s="9" customFormat="1" ht="19.5" customHeight="1" x14ac:dyDescent="0.35">
      <c r="A483" s="53"/>
      <c r="B483" s="40" t="s">
        <v>11</v>
      </c>
      <c r="C483" s="50"/>
      <c r="D483" s="51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64"/>
      <c r="V483" s="64"/>
      <c r="W483" s="50"/>
      <c r="X483" s="111"/>
      <c r="Y483" s="64"/>
      <c r="Z483" s="64"/>
      <c r="AA483" s="111"/>
      <c r="AB483" s="111"/>
      <c r="AC483" s="64"/>
      <c r="AD483" s="111"/>
      <c r="AE483" s="111"/>
      <c r="AF483" s="111"/>
      <c r="AG483" s="64"/>
      <c r="AH483" s="111"/>
      <c r="AI483" s="64"/>
      <c r="AJ483" s="64"/>
      <c r="AK483" s="111"/>
      <c r="AL483" s="64"/>
      <c r="AM483" s="50"/>
      <c r="AN483" s="112"/>
      <c r="AO483" s="112"/>
      <c r="AP483" s="116"/>
      <c r="AQ483" s="118"/>
      <c r="AR483" s="177"/>
      <c r="AS483" s="175"/>
      <c r="AT483" s="178"/>
    </row>
    <row r="484" spans="1:46" s="9" customFormat="1" ht="19.5" customHeight="1" x14ac:dyDescent="0.35">
      <c r="A484" s="53"/>
      <c r="B484" s="40" t="s">
        <v>95</v>
      </c>
      <c r="C484" s="50"/>
      <c r="D484" s="51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64"/>
      <c r="V484" s="64"/>
      <c r="W484" s="50"/>
      <c r="X484" s="111"/>
      <c r="Y484" s="64"/>
      <c r="Z484" s="64"/>
      <c r="AA484" s="111"/>
      <c r="AB484" s="111"/>
      <c r="AC484" s="64"/>
      <c r="AD484" s="111"/>
      <c r="AE484" s="111"/>
      <c r="AF484" s="111"/>
      <c r="AG484" s="64"/>
      <c r="AH484" s="111"/>
      <c r="AI484" s="64"/>
      <c r="AJ484" s="64"/>
      <c r="AK484" s="111"/>
      <c r="AL484" s="64"/>
      <c r="AM484" s="50"/>
      <c r="AN484" s="112"/>
      <c r="AO484" s="112"/>
      <c r="AP484" s="116"/>
      <c r="AQ484" s="118"/>
      <c r="AR484" s="177"/>
      <c r="AS484" s="175"/>
      <c r="AT484" s="178"/>
    </row>
    <row r="485" spans="1:46" s="9" customFormat="1" ht="19.5" customHeight="1" x14ac:dyDescent="0.35">
      <c r="A485" s="53"/>
      <c r="B485" s="40" t="s">
        <v>78</v>
      </c>
      <c r="C485" s="50"/>
      <c r="D485" s="51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64"/>
      <c r="V485" s="64"/>
      <c r="W485" s="50"/>
      <c r="X485" s="111"/>
      <c r="Y485" s="64"/>
      <c r="Z485" s="64"/>
      <c r="AA485" s="111"/>
      <c r="AB485" s="111"/>
      <c r="AC485" s="64"/>
      <c r="AD485" s="111"/>
      <c r="AE485" s="111"/>
      <c r="AF485" s="111"/>
      <c r="AG485" s="64"/>
      <c r="AH485" s="111"/>
      <c r="AI485" s="64"/>
      <c r="AJ485" s="64"/>
      <c r="AK485" s="111"/>
      <c r="AL485" s="64"/>
      <c r="AM485" s="50"/>
      <c r="AN485" s="112"/>
      <c r="AO485" s="112"/>
      <c r="AP485" s="116"/>
      <c r="AQ485" s="118"/>
      <c r="AR485" s="177"/>
      <c r="AS485" s="175"/>
      <c r="AT485" s="178"/>
    </row>
    <row r="486" spans="1:46" s="9" customFormat="1" ht="19.5" customHeight="1" x14ac:dyDescent="0.35">
      <c r="A486" s="52">
        <v>7</v>
      </c>
      <c r="B486" s="39" t="s">
        <v>111</v>
      </c>
      <c r="C486" s="50"/>
      <c r="D486" s="51"/>
      <c r="E486" s="50"/>
      <c r="F486" s="50"/>
      <c r="G486" s="50">
        <v>0.129</v>
      </c>
      <c r="H486" s="50">
        <v>-9.2422699999999997E-2</v>
      </c>
      <c r="I486" s="50"/>
      <c r="J486" s="50">
        <v>9.0999999999999998E-2</v>
      </c>
      <c r="K486" s="50">
        <v>1.1130999999999999E-3</v>
      </c>
      <c r="L486" s="50"/>
      <c r="M486" s="50">
        <v>0</v>
      </c>
      <c r="N486" s="50"/>
      <c r="O486" s="50">
        <v>0.10100000000000001</v>
      </c>
      <c r="P486" s="50">
        <v>7.9876000000000003E-2</v>
      </c>
      <c r="Q486" s="50"/>
      <c r="R486" s="50">
        <f>243/1000</f>
        <v>0.24299999999999999</v>
      </c>
      <c r="S486" s="50">
        <v>0.1111254</v>
      </c>
      <c r="T486" s="50"/>
      <c r="U486" s="64">
        <v>0.216</v>
      </c>
      <c r="V486" s="64">
        <f>-197.3232/1000</f>
        <v>-0.1973232</v>
      </c>
      <c r="W486" s="50"/>
      <c r="X486" s="111">
        <f>122/1000</f>
        <v>0.122</v>
      </c>
      <c r="Y486" s="64">
        <v>-0.35599999999999998</v>
      </c>
      <c r="Z486" s="64"/>
      <c r="AA486" s="111"/>
      <c r="AB486" s="111"/>
      <c r="AC486" s="64"/>
      <c r="AD486" s="111">
        <f>127/1000</f>
        <v>0.127</v>
      </c>
      <c r="AE486" s="111">
        <f>127/1000</f>
        <v>0.127</v>
      </c>
      <c r="AF486" s="111"/>
      <c r="AG486" s="64">
        <f>1005/1000</f>
        <v>1.0049999999999999</v>
      </c>
      <c r="AH486" s="111">
        <f>127/1000</f>
        <v>0.127</v>
      </c>
      <c r="AI486" s="64">
        <f>1005/1000</f>
        <v>1.0049999999999999</v>
      </c>
      <c r="AJ486" s="64">
        <f>1005/1000</f>
        <v>1.0049999999999999</v>
      </c>
      <c r="AK486" s="111">
        <f>127/1000</f>
        <v>0.127</v>
      </c>
      <c r="AL486" s="64">
        <f>1005/1000</f>
        <v>1.0049999999999999</v>
      </c>
      <c r="AM486" s="50"/>
      <c r="AN486" s="112"/>
      <c r="AO486" s="112"/>
      <c r="AP486" s="116"/>
      <c r="AQ486" s="118"/>
      <c r="AR486" s="177"/>
      <c r="AS486" s="175"/>
      <c r="AT486" s="178"/>
    </row>
    <row r="487" spans="1:46" s="9" customFormat="1" ht="19.5" customHeight="1" x14ac:dyDescent="0.35">
      <c r="A487" s="53"/>
      <c r="B487" s="41" t="s">
        <v>112</v>
      </c>
      <c r="C487" s="50"/>
      <c r="D487" s="51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64"/>
      <c r="V487" s="64"/>
      <c r="W487" s="50"/>
      <c r="X487" s="111"/>
      <c r="Y487" s="64"/>
      <c r="Z487" s="64"/>
      <c r="AA487" s="111"/>
      <c r="AB487" s="111"/>
      <c r="AC487" s="64"/>
      <c r="AD487" s="111"/>
      <c r="AE487" s="111"/>
      <c r="AF487" s="111"/>
      <c r="AG487" s="64"/>
      <c r="AH487" s="111"/>
      <c r="AI487" s="64"/>
      <c r="AJ487" s="64"/>
      <c r="AK487" s="111"/>
      <c r="AL487" s="64"/>
      <c r="AM487" s="50"/>
      <c r="AN487" s="112"/>
      <c r="AO487" s="112"/>
      <c r="AP487" s="116"/>
      <c r="AQ487" s="118"/>
      <c r="AR487" s="177"/>
      <c r="AS487" s="175"/>
      <c r="AT487" s="178"/>
    </row>
    <row r="488" spans="1:46" s="9" customFormat="1" ht="19.5" customHeight="1" x14ac:dyDescent="0.35">
      <c r="A488" s="53"/>
      <c r="B488" s="41" t="s">
        <v>113</v>
      </c>
      <c r="C488" s="50"/>
      <c r="D488" s="51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64"/>
      <c r="V488" s="64"/>
      <c r="W488" s="50"/>
      <c r="X488" s="111"/>
      <c r="Y488" s="64"/>
      <c r="Z488" s="64"/>
      <c r="AA488" s="111"/>
      <c r="AB488" s="111"/>
      <c r="AC488" s="64"/>
      <c r="AD488" s="111"/>
      <c r="AE488" s="111"/>
      <c r="AF488" s="111"/>
      <c r="AG488" s="64"/>
      <c r="AH488" s="111"/>
      <c r="AI488" s="64"/>
      <c r="AJ488" s="64"/>
      <c r="AK488" s="111"/>
      <c r="AL488" s="64"/>
      <c r="AM488" s="50"/>
      <c r="AN488" s="112"/>
      <c r="AO488" s="112"/>
      <c r="AP488" s="116"/>
      <c r="AQ488" s="118"/>
      <c r="AR488" s="177"/>
      <c r="AS488" s="175"/>
      <c r="AT488" s="178"/>
    </row>
    <row r="489" spans="1:46" s="9" customFormat="1" ht="19.5" customHeight="1" x14ac:dyDescent="0.35">
      <c r="A489" s="53"/>
      <c r="B489" s="41" t="s">
        <v>114</v>
      </c>
      <c r="C489" s="50"/>
      <c r="D489" s="51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64">
        <f>U486/U482*100</f>
        <v>8.9589381999170463</v>
      </c>
      <c r="V489" s="64">
        <f>V486/V482*100</f>
        <v>-8.4229958913589478</v>
      </c>
      <c r="W489" s="50"/>
      <c r="X489" s="111"/>
      <c r="Y489" s="64">
        <f>Y486/Y482*100</f>
        <v>-14.82098251457119</v>
      </c>
      <c r="Z489" s="64"/>
      <c r="AA489" s="64"/>
      <c r="AB489" s="64"/>
      <c r="AC489" s="64"/>
      <c r="AD489" s="64">
        <f t="shared" ref="AD489:AO489" si="817">AD486/AD482*100</f>
        <v>1.420263923059718</v>
      </c>
      <c r="AE489" s="64">
        <f t="shared" ref="AE489" si="818">AE486/AE482*100</f>
        <v>1.420263923059718</v>
      </c>
      <c r="AF489" s="64"/>
      <c r="AG489" s="64">
        <f>AG486/AG482*100</f>
        <v>10.634920634920634</v>
      </c>
      <c r="AH489" s="64">
        <f t="shared" ref="AH489" si="819">AH486/AH482*100</f>
        <v>1.420263923059718</v>
      </c>
      <c r="AI489" s="64">
        <f>AI486/AI482*100</f>
        <v>10.634920634920634</v>
      </c>
      <c r="AJ489" s="64">
        <f>AJ486/AJ482*100</f>
        <v>10.634920634920634</v>
      </c>
      <c r="AK489" s="64">
        <f t="shared" ref="AK489" si="820">AK486/AK482*100</f>
        <v>1.420263923059718</v>
      </c>
      <c r="AL489" s="64">
        <f>AL486/AL482*100</f>
        <v>10.634920634920634</v>
      </c>
      <c r="AM489" s="50" t="e">
        <f t="shared" si="817"/>
        <v>#DIV/0!</v>
      </c>
      <c r="AN489" s="50" t="e">
        <f t="shared" si="817"/>
        <v>#DIV/0!</v>
      </c>
      <c r="AO489" s="50" t="e">
        <f t="shared" si="817"/>
        <v>#DIV/0!</v>
      </c>
      <c r="AP489" s="116"/>
      <c r="AQ489" s="118"/>
      <c r="AR489" s="177"/>
      <c r="AS489" s="175"/>
      <c r="AT489" s="178"/>
    </row>
    <row r="490" spans="1:46" s="9" customFormat="1" ht="19.5" customHeight="1" x14ac:dyDescent="0.35">
      <c r="A490" s="53"/>
      <c r="B490" s="40" t="s">
        <v>11</v>
      </c>
      <c r="C490" s="50"/>
      <c r="D490" s="51"/>
      <c r="E490" s="50"/>
      <c r="F490" s="50"/>
      <c r="G490" s="50"/>
      <c r="H490" s="50"/>
      <c r="I490" s="50"/>
      <c r="J490" s="50"/>
      <c r="K490" s="50"/>
      <c r="L490" s="50"/>
      <c r="M490" s="50">
        <f>M486</f>
        <v>0</v>
      </c>
      <c r="N490" s="50"/>
      <c r="O490" s="50"/>
      <c r="P490" s="50">
        <f>P486</f>
        <v>7.9876000000000003E-2</v>
      </c>
      <c r="Q490" s="50"/>
      <c r="R490" s="50">
        <f>R486</f>
        <v>0.24299999999999999</v>
      </c>
      <c r="S490" s="50">
        <f>S486</f>
        <v>0.1111254</v>
      </c>
      <c r="T490" s="50"/>
      <c r="U490" s="64"/>
      <c r="V490" s="64"/>
      <c r="W490" s="50"/>
      <c r="X490" s="111">
        <f>X486</f>
        <v>0.122</v>
      </c>
      <c r="Y490" s="64"/>
      <c r="Z490" s="64"/>
      <c r="AA490" s="111"/>
      <c r="AB490" s="111"/>
      <c r="AC490" s="64"/>
      <c r="AD490" s="111">
        <f>AD486</f>
        <v>0.127</v>
      </c>
      <c r="AE490" s="111">
        <f>AE486</f>
        <v>0.127</v>
      </c>
      <c r="AF490" s="111"/>
      <c r="AG490" s="64">
        <f t="shared" si="798"/>
        <v>0.127</v>
      </c>
      <c r="AH490" s="111">
        <f>AH486</f>
        <v>0.127</v>
      </c>
      <c r="AI490" s="64">
        <f t="shared" si="800"/>
        <v>0</v>
      </c>
      <c r="AJ490" s="64">
        <f t="shared" si="801"/>
        <v>0.127</v>
      </c>
      <c r="AK490" s="111">
        <f>AK486</f>
        <v>0.127</v>
      </c>
      <c r="AL490" s="64">
        <f t="shared" si="801"/>
        <v>0</v>
      </c>
      <c r="AM490" s="50"/>
      <c r="AN490" s="112"/>
      <c r="AO490" s="112"/>
      <c r="AP490" s="116"/>
      <c r="AQ490" s="118"/>
      <c r="AR490" s="177"/>
      <c r="AS490" s="175"/>
      <c r="AT490" s="178"/>
    </row>
    <row r="491" spans="1:46" s="9" customFormat="1" ht="19.5" customHeight="1" x14ac:dyDescent="0.35">
      <c r="A491" s="53"/>
      <c r="B491" s="40" t="s">
        <v>95</v>
      </c>
      <c r="C491" s="50"/>
      <c r="D491" s="51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64"/>
      <c r="V491" s="64"/>
      <c r="W491" s="50"/>
      <c r="X491" s="111"/>
      <c r="Y491" s="64"/>
      <c r="Z491" s="64"/>
      <c r="AA491" s="111"/>
      <c r="AB491" s="111"/>
      <c r="AC491" s="64"/>
      <c r="AD491" s="111"/>
      <c r="AE491" s="111"/>
      <c r="AF491" s="111"/>
      <c r="AG491" s="64"/>
      <c r="AH491" s="111"/>
      <c r="AI491" s="64"/>
      <c r="AJ491" s="64"/>
      <c r="AK491" s="111"/>
      <c r="AL491" s="64"/>
      <c r="AM491" s="50"/>
      <c r="AN491" s="112"/>
      <c r="AO491" s="112"/>
      <c r="AP491" s="116"/>
      <c r="AQ491" s="118"/>
      <c r="AR491" s="177"/>
      <c r="AS491" s="175"/>
      <c r="AT491" s="178"/>
    </row>
    <row r="492" spans="1:46" s="9" customFormat="1" ht="19.5" customHeight="1" x14ac:dyDescent="0.35">
      <c r="A492" s="53"/>
      <c r="B492" s="40" t="s">
        <v>78</v>
      </c>
      <c r="C492" s="50"/>
      <c r="D492" s="51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64"/>
      <c r="V492" s="64"/>
      <c r="W492" s="50"/>
      <c r="X492" s="111"/>
      <c r="Y492" s="64"/>
      <c r="Z492" s="64"/>
      <c r="AA492" s="111"/>
      <c r="AB492" s="111"/>
      <c r="AC492" s="64"/>
      <c r="AD492" s="111"/>
      <c r="AE492" s="111"/>
      <c r="AF492" s="111"/>
      <c r="AG492" s="64"/>
      <c r="AH492" s="111"/>
      <c r="AI492" s="64"/>
      <c r="AJ492" s="64"/>
      <c r="AK492" s="111"/>
      <c r="AL492" s="64"/>
      <c r="AM492" s="50"/>
      <c r="AN492" s="112"/>
      <c r="AO492" s="112"/>
      <c r="AP492" s="116"/>
      <c r="AQ492" s="118"/>
      <c r="AR492" s="177"/>
      <c r="AS492" s="175"/>
      <c r="AT492" s="178"/>
    </row>
    <row r="493" spans="1:46" s="9" customFormat="1" ht="30" x14ac:dyDescent="0.35">
      <c r="A493" s="52">
        <v>8</v>
      </c>
      <c r="B493" s="39" t="s">
        <v>115</v>
      </c>
      <c r="C493" s="50"/>
      <c r="D493" s="51"/>
      <c r="E493" s="50"/>
      <c r="F493" s="50"/>
      <c r="G493" s="50">
        <f>G497+G498</f>
        <v>1.8920000000000001</v>
      </c>
      <c r="H493" s="50">
        <f>H497+H498</f>
        <v>2.7456836999999998</v>
      </c>
      <c r="I493" s="50"/>
      <c r="J493" s="50">
        <f>J498+J497</f>
        <v>1.351</v>
      </c>
      <c r="K493" s="50">
        <f>K498+K497</f>
        <v>1.8218052</v>
      </c>
      <c r="L493" s="50"/>
      <c r="M493" s="50">
        <f>M498+M497</f>
        <v>1.82</v>
      </c>
      <c r="N493" s="50"/>
      <c r="O493" s="50">
        <f>O498+O497</f>
        <v>1.5389999999999999</v>
      </c>
      <c r="P493" s="50">
        <f>P498+P497</f>
        <v>2.2405520999999999</v>
      </c>
      <c r="Q493" s="50"/>
      <c r="R493" s="50">
        <f>R497+R498</f>
        <v>2.4830000000000001</v>
      </c>
      <c r="S493" s="50">
        <f>S497+S498</f>
        <v>4.8525358000000001</v>
      </c>
      <c r="T493" s="50"/>
      <c r="U493" s="64">
        <f t="shared" ref="U493:V493" si="821">U497+U498+U500+U501+U502</f>
        <v>2.1949999999999998</v>
      </c>
      <c r="V493" s="64">
        <f t="shared" si="821"/>
        <v>2.5399955999999997</v>
      </c>
      <c r="W493" s="50"/>
      <c r="X493" s="111">
        <f t="shared" ref="X493" si="822">X497+X498</f>
        <v>2.1160000000000001</v>
      </c>
      <c r="Y493" s="64">
        <f>Y497+Y498+Y500+Y501+Y502</f>
        <v>2.758</v>
      </c>
      <c r="Z493" s="64"/>
      <c r="AA493" s="64"/>
      <c r="AB493" s="64"/>
      <c r="AC493" s="64"/>
      <c r="AD493" s="64">
        <f t="shared" ref="AD493:AL493" si="823">AD497+AD498+AD500+AD501+AD502</f>
        <v>8.8150000000000013</v>
      </c>
      <c r="AE493" s="64">
        <f t="shared" si="823"/>
        <v>8.8150000000000013</v>
      </c>
      <c r="AF493" s="64"/>
      <c r="AG493" s="64">
        <f t="shared" ref="AG493" si="824">AG497+AG498+AG500+AG501+AG502</f>
        <v>8.4450000000000003</v>
      </c>
      <c r="AH493" s="64">
        <f t="shared" si="823"/>
        <v>8.8150000000000013</v>
      </c>
      <c r="AI493" s="64">
        <f t="shared" si="823"/>
        <v>8.4450000000000003</v>
      </c>
      <c r="AJ493" s="64">
        <f t="shared" ref="AJ493" si="825">AJ497+AJ498+AJ500+AJ501+AJ502</f>
        <v>8.4450000000000003</v>
      </c>
      <c r="AK493" s="64">
        <f t="shared" si="823"/>
        <v>8.8150000000000013</v>
      </c>
      <c r="AL493" s="64">
        <f t="shared" si="823"/>
        <v>8.4450000000000003</v>
      </c>
      <c r="AM493" s="50"/>
      <c r="AN493" s="112"/>
      <c r="AO493" s="112"/>
      <c r="AP493" s="116"/>
      <c r="AQ493" s="118"/>
      <c r="AR493" s="177"/>
      <c r="AS493" s="175"/>
      <c r="AT493" s="178"/>
    </row>
    <row r="494" spans="1:46" s="9" customFormat="1" ht="19.5" customHeight="1" x14ac:dyDescent="0.35">
      <c r="A494" s="54"/>
      <c r="B494" s="40" t="s">
        <v>11</v>
      </c>
      <c r="C494" s="50"/>
      <c r="D494" s="51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64"/>
      <c r="V494" s="64"/>
      <c r="W494" s="50"/>
      <c r="X494" s="111"/>
      <c r="Y494" s="64"/>
      <c r="Z494" s="64"/>
      <c r="AA494" s="111"/>
      <c r="AB494" s="111"/>
      <c r="AC494" s="64"/>
      <c r="AD494" s="111"/>
      <c r="AE494" s="111"/>
      <c r="AF494" s="111"/>
      <c r="AG494" s="64"/>
      <c r="AH494" s="111"/>
      <c r="AI494" s="64"/>
      <c r="AJ494" s="64"/>
      <c r="AK494" s="111"/>
      <c r="AL494" s="64"/>
      <c r="AM494" s="50"/>
      <c r="AN494" s="112"/>
      <c r="AO494" s="112"/>
      <c r="AP494" s="116"/>
      <c r="AQ494" s="118"/>
      <c r="AR494" s="177"/>
      <c r="AS494" s="175"/>
      <c r="AT494" s="178"/>
    </row>
    <row r="495" spans="1:46" s="9" customFormat="1" ht="19.5" customHeight="1" x14ac:dyDescent="0.35">
      <c r="A495" s="54"/>
      <c r="B495" s="40" t="s">
        <v>95</v>
      </c>
      <c r="C495" s="50"/>
      <c r="D495" s="51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64"/>
      <c r="V495" s="64"/>
      <c r="W495" s="50"/>
      <c r="X495" s="111"/>
      <c r="Y495" s="64"/>
      <c r="Z495" s="64"/>
      <c r="AA495" s="111"/>
      <c r="AB495" s="111"/>
      <c r="AC495" s="64"/>
      <c r="AD495" s="111"/>
      <c r="AE495" s="111"/>
      <c r="AF495" s="111"/>
      <c r="AG495" s="64"/>
      <c r="AH495" s="111"/>
      <c r="AI495" s="64"/>
      <c r="AJ495" s="64"/>
      <c r="AK495" s="111"/>
      <c r="AL495" s="64"/>
      <c r="AM495" s="50"/>
      <c r="AN495" s="112"/>
      <c r="AO495" s="112"/>
      <c r="AP495" s="116"/>
      <c r="AQ495" s="118"/>
      <c r="AR495" s="177"/>
      <c r="AS495" s="175"/>
      <c r="AT495" s="178"/>
    </row>
    <row r="496" spans="1:46" s="9" customFormat="1" ht="19.5" customHeight="1" x14ac:dyDescent="0.35">
      <c r="A496" s="54"/>
      <c r="B496" s="40" t="s">
        <v>78</v>
      </c>
      <c r="C496" s="50"/>
      <c r="D496" s="51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64"/>
      <c r="V496" s="64"/>
      <c r="W496" s="50"/>
      <c r="X496" s="111"/>
      <c r="Y496" s="64"/>
      <c r="Z496" s="64"/>
      <c r="AA496" s="111"/>
      <c r="AB496" s="111"/>
      <c r="AC496" s="64"/>
      <c r="AD496" s="111"/>
      <c r="AE496" s="111"/>
      <c r="AF496" s="111"/>
      <c r="AG496" s="64"/>
      <c r="AH496" s="111"/>
      <c r="AI496" s="64"/>
      <c r="AJ496" s="64"/>
      <c r="AK496" s="111"/>
      <c r="AL496" s="64"/>
      <c r="AM496" s="50"/>
      <c r="AN496" s="112"/>
      <c r="AO496" s="112"/>
      <c r="AP496" s="116"/>
      <c r="AQ496" s="118"/>
      <c r="AR496" s="177"/>
      <c r="AS496" s="175"/>
      <c r="AT496" s="178"/>
    </row>
    <row r="497" spans="1:46" s="9" customFormat="1" ht="19.5" customHeight="1" x14ac:dyDescent="0.35">
      <c r="A497" s="54"/>
      <c r="B497" s="40" t="s">
        <v>135</v>
      </c>
      <c r="C497" s="50"/>
      <c r="D497" s="51"/>
      <c r="E497" s="50"/>
      <c r="F497" s="50"/>
      <c r="G497" s="50">
        <v>5.3999999999999999E-2</v>
      </c>
      <c r="H497" s="50">
        <v>0.38344669999999997</v>
      </c>
      <c r="I497" s="50"/>
      <c r="J497" s="50">
        <v>0.27</v>
      </c>
      <c r="K497" s="50">
        <v>0.30123</v>
      </c>
      <c r="L497" s="50"/>
      <c r="M497" s="50">
        <v>0.3</v>
      </c>
      <c r="N497" s="50"/>
      <c r="O497" s="50">
        <v>0.313</v>
      </c>
      <c r="P497" s="50">
        <v>0.31535299999999999</v>
      </c>
      <c r="Q497" s="50"/>
      <c r="R497" s="50">
        <f>321/1000</f>
        <v>0.32100000000000001</v>
      </c>
      <c r="S497" s="50">
        <v>2.8544299999999998</v>
      </c>
      <c r="T497" s="50"/>
      <c r="U497" s="64">
        <v>0.32200000000000001</v>
      </c>
      <c r="V497" s="64">
        <f>269.63/1000</f>
        <v>0.26962999999999998</v>
      </c>
      <c r="W497" s="50"/>
      <c r="X497" s="111">
        <f>301/1000</f>
        <v>0.30099999999999999</v>
      </c>
      <c r="Y497" s="64">
        <f>292/1000</f>
        <v>0.29199999999999998</v>
      </c>
      <c r="Z497" s="64"/>
      <c r="AA497" s="111"/>
      <c r="AB497" s="111"/>
      <c r="AC497" s="64"/>
      <c r="AD497" s="111">
        <f>282/1000</f>
        <v>0.28199999999999997</v>
      </c>
      <c r="AE497" s="111">
        <f>282/1000</f>
        <v>0.28199999999999997</v>
      </c>
      <c r="AF497" s="111"/>
      <c r="AG497" s="64">
        <f>281/1000</f>
        <v>0.28100000000000003</v>
      </c>
      <c r="AH497" s="111">
        <f>282/1000</f>
        <v>0.28199999999999997</v>
      </c>
      <c r="AI497" s="64">
        <f>281/1000</f>
        <v>0.28100000000000003</v>
      </c>
      <c r="AJ497" s="64">
        <f>281/1000</f>
        <v>0.28100000000000003</v>
      </c>
      <c r="AK497" s="111">
        <f>282/1000</f>
        <v>0.28199999999999997</v>
      </c>
      <c r="AL497" s="64">
        <f>281/1000</f>
        <v>0.28100000000000003</v>
      </c>
      <c r="AM497" s="50"/>
      <c r="AN497" s="112"/>
      <c r="AO497" s="112"/>
      <c r="AP497" s="116"/>
      <c r="AQ497" s="118"/>
      <c r="AR497" s="177"/>
      <c r="AS497" s="175"/>
      <c r="AT497" s="178"/>
    </row>
    <row r="498" spans="1:46" s="9" customFormat="1" ht="19.5" customHeight="1" x14ac:dyDescent="0.35">
      <c r="A498" s="55" t="s">
        <v>116</v>
      </c>
      <c r="B498" s="40" t="s">
        <v>119</v>
      </c>
      <c r="C498" s="50"/>
      <c r="D498" s="51"/>
      <c r="E498" s="50"/>
      <c r="F498" s="50"/>
      <c r="G498" s="50">
        <v>1.8380000000000001</v>
      </c>
      <c r="H498" s="50">
        <v>2.3622369999999999</v>
      </c>
      <c r="I498" s="50"/>
      <c r="J498" s="50">
        <v>1.081</v>
      </c>
      <c r="K498" s="50">
        <v>1.5205751999999999</v>
      </c>
      <c r="L498" s="50"/>
      <c r="M498" s="50">
        <v>1.52</v>
      </c>
      <c r="N498" s="50"/>
      <c r="O498" s="50">
        <v>1.226</v>
      </c>
      <c r="P498" s="50">
        <v>1.9251990999999999</v>
      </c>
      <c r="Q498" s="50"/>
      <c r="R498" s="50">
        <f>2162/1000</f>
        <v>2.1619999999999999</v>
      </c>
      <c r="S498" s="50">
        <v>1.9981058</v>
      </c>
      <c r="T498" s="50"/>
      <c r="U498" s="64">
        <v>1.873</v>
      </c>
      <c r="V498" s="64">
        <f>2270.3656/1000</f>
        <v>2.2703655999999999</v>
      </c>
      <c r="W498" s="50"/>
      <c r="X498" s="111">
        <f>1815/1000</f>
        <v>1.8149999999999999</v>
      </c>
      <c r="Y498" s="64">
        <f>2466/1000</f>
        <v>2.4660000000000002</v>
      </c>
      <c r="Z498" s="64"/>
      <c r="AA498" s="111"/>
      <c r="AB498" s="111"/>
      <c r="AC498" s="64"/>
      <c r="AD498" s="111">
        <f>2245/1000</f>
        <v>2.2450000000000001</v>
      </c>
      <c r="AE498" s="111">
        <f>2245/1000</f>
        <v>2.2450000000000001</v>
      </c>
      <c r="AF498" s="111"/>
      <c r="AG498" s="64">
        <f>2226/1000</f>
        <v>2.226</v>
      </c>
      <c r="AH498" s="111">
        <f>2245/1000</f>
        <v>2.2450000000000001</v>
      </c>
      <c r="AI498" s="64">
        <f>2226/1000</f>
        <v>2.226</v>
      </c>
      <c r="AJ498" s="64">
        <f>2226/1000</f>
        <v>2.226</v>
      </c>
      <c r="AK498" s="111">
        <f>2245/1000</f>
        <v>2.2450000000000001</v>
      </c>
      <c r="AL498" s="64">
        <f>2226/1000</f>
        <v>2.226</v>
      </c>
      <c r="AM498" s="50"/>
      <c r="AN498" s="112"/>
      <c r="AO498" s="112"/>
      <c r="AP498" s="116"/>
      <c r="AQ498" s="118"/>
      <c r="AR498" s="177"/>
      <c r="AS498" s="175"/>
      <c r="AT498" s="178"/>
    </row>
    <row r="499" spans="1:46" s="9" customFormat="1" ht="19.5" customHeight="1" x14ac:dyDescent="0.35">
      <c r="A499" s="55" t="s">
        <v>118</v>
      </c>
      <c r="B499" s="40" t="s">
        <v>121</v>
      </c>
      <c r="C499" s="50"/>
      <c r="D499" s="51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64"/>
      <c r="V499" s="64"/>
      <c r="W499" s="50"/>
      <c r="X499" s="111"/>
      <c r="Y499" s="64"/>
      <c r="Z499" s="64"/>
      <c r="AA499" s="111"/>
      <c r="AB499" s="111"/>
      <c r="AC499" s="64"/>
      <c r="AD499" s="111"/>
      <c r="AE499" s="111"/>
      <c r="AF499" s="111"/>
      <c r="AG499" s="64"/>
      <c r="AH499" s="111"/>
      <c r="AI499" s="64"/>
      <c r="AJ499" s="64"/>
      <c r="AK499" s="111"/>
      <c r="AL499" s="64"/>
      <c r="AM499" s="50"/>
      <c r="AN499" s="112"/>
      <c r="AO499" s="112"/>
      <c r="AP499" s="116"/>
      <c r="AQ499" s="118"/>
      <c r="AR499" s="177"/>
      <c r="AS499" s="175"/>
      <c r="AT499" s="178"/>
    </row>
    <row r="500" spans="1:46" s="9" customFormat="1" ht="19.5" customHeight="1" x14ac:dyDescent="0.35">
      <c r="A500" s="55" t="s">
        <v>136</v>
      </c>
      <c r="B500" s="40" t="s">
        <v>123</v>
      </c>
      <c r="C500" s="50"/>
      <c r="D500" s="51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>
        <v>0</v>
      </c>
      <c r="S500" s="50">
        <v>0</v>
      </c>
      <c r="T500" s="50"/>
      <c r="U500" s="64"/>
      <c r="V500" s="64"/>
      <c r="W500" s="50"/>
      <c r="X500" s="111">
        <v>0</v>
      </c>
      <c r="Y500" s="64"/>
      <c r="Z500" s="64"/>
      <c r="AA500" s="111"/>
      <c r="AB500" s="111"/>
      <c r="AC500" s="64"/>
      <c r="AD500" s="111">
        <v>0</v>
      </c>
      <c r="AE500" s="111">
        <v>0</v>
      </c>
      <c r="AF500" s="111"/>
      <c r="AG500" s="64"/>
      <c r="AH500" s="111">
        <v>0</v>
      </c>
      <c r="AI500" s="64"/>
      <c r="AJ500" s="64"/>
      <c r="AK500" s="111">
        <v>0</v>
      </c>
      <c r="AL500" s="64"/>
      <c r="AM500" s="50"/>
      <c r="AN500" s="112"/>
      <c r="AO500" s="112"/>
      <c r="AP500" s="116"/>
      <c r="AQ500" s="118"/>
      <c r="AR500" s="177"/>
      <c r="AS500" s="175"/>
      <c r="AT500" s="178"/>
    </row>
    <row r="501" spans="1:46" s="9" customFormat="1" ht="19.5" customHeight="1" x14ac:dyDescent="0.35">
      <c r="A501" s="55" t="s">
        <v>137</v>
      </c>
      <c r="B501" s="40" t="s">
        <v>125</v>
      </c>
      <c r="C501" s="50"/>
      <c r="D501" s="51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>
        <v>0</v>
      </c>
      <c r="S501" s="50">
        <v>0</v>
      </c>
      <c r="T501" s="50"/>
      <c r="U501" s="64"/>
      <c r="V501" s="64"/>
      <c r="W501" s="50"/>
      <c r="X501" s="111">
        <v>0</v>
      </c>
      <c r="Y501" s="64"/>
      <c r="Z501" s="64"/>
      <c r="AA501" s="111"/>
      <c r="AB501" s="111"/>
      <c r="AC501" s="64"/>
      <c r="AD501" s="111">
        <f>6288/1000</f>
        <v>6.2880000000000003</v>
      </c>
      <c r="AE501" s="111">
        <f>6288/1000</f>
        <v>6.2880000000000003</v>
      </c>
      <c r="AF501" s="111"/>
      <c r="AG501" s="64">
        <f>5938/1000</f>
        <v>5.9379999999999997</v>
      </c>
      <c r="AH501" s="111">
        <f>6288/1000</f>
        <v>6.2880000000000003</v>
      </c>
      <c r="AI501" s="64">
        <f>5938/1000</f>
        <v>5.9379999999999997</v>
      </c>
      <c r="AJ501" s="64">
        <f>5938/1000</f>
        <v>5.9379999999999997</v>
      </c>
      <c r="AK501" s="111">
        <f>6288/1000</f>
        <v>6.2880000000000003</v>
      </c>
      <c r="AL501" s="64">
        <f>5938/1000</f>
        <v>5.9379999999999997</v>
      </c>
      <c r="AM501" s="50"/>
      <c r="AN501" s="112"/>
      <c r="AO501" s="112"/>
      <c r="AP501" s="116"/>
      <c r="AQ501" s="118"/>
      <c r="AR501" s="177"/>
      <c r="AS501" s="175"/>
      <c r="AT501" s="178"/>
    </row>
    <row r="502" spans="1:46" s="9" customFormat="1" ht="19.5" customHeight="1" x14ac:dyDescent="0.35">
      <c r="A502" s="55" t="s">
        <v>138</v>
      </c>
      <c r="B502" s="40" t="s">
        <v>127</v>
      </c>
      <c r="C502" s="50"/>
      <c r="D502" s="51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>
        <v>0</v>
      </c>
      <c r="S502" s="50">
        <v>0</v>
      </c>
      <c r="T502" s="50"/>
      <c r="U502" s="64"/>
      <c r="V502" s="64"/>
      <c r="W502" s="50"/>
      <c r="X502" s="111">
        <v>0</v>
      </c>
      <c r="Y502" s="64"/>
      <c r="Z502" s="64"/>
      <c r="AA502" s="111"/>
      <c r="AB502" s="111"/>
      <c r="AC502" s="64"/>
      <c r="AD502" s="111">
        <v>0</v>
      </c>
      <c r="AE502" s="111">
        <v>0</v>
      </c>
      <c r="AF502" s="111"/>
      <c r="AG502" s="111"/>
      <c r="AH502" s="111">
        <v>0</v>
      </c>
      <c r="AI502" s="64"/>
      <c r="AJ502" s="111"/>
      <c r="AK502" s="111">
        <v>0</v>
      </c>
      <c r="AL502" s="111"/>
      <c r="AM502" s="50"/>
      <c r="AN502" s="112"/>
      <c r="AO502" s="112"/>
      <c r="AP502" s="116"/>
      <c r="AQ502" s="118"/>
      <c r="AR502" s="177"/>
      <c r="AS502" s="175"/>
      <c r="AT502" s="178"/>
    </row>
    <row r="503" spans="1:46" s="8" customFormat="1" ht="45" x14ac:dyDescent="0.35">
      <c r="A503" s="74" t="s">
        <v>68</v>
      </c>
      <c r="B503" s="75" t="s">
        <v>69</v>
      </c>
      <c r="C503" s="73"/>
      <c r="D503" s="76">
        <f t="shared" ref="D503:J503" si="826">D507+D512</f>
        <v>1523</v>
      </c>
      <c r="E503" s="73">
        <f t="shared" si="826"/>
        <v>950</v>
      </c>
      <c r="F503" s="73">
        <f t="shared" si="826"/>
        <v>1416</v>
      </c>
      <c r="G503" s="73">
        <f t="shared" si="826"/>
        <v>0.51200000000000001</v>
      </c>
      <c r="H503" s="73">
        <f t="shared" si="826"/>
        <v>0.99555859999999996</v>
      </c>
      <c r="I503" s="73"/>
      <c r="J503" s="73">
        <f t="shared" si="826"/>
        <v>1.103</v>
      </c>
      <c r="K503" s="73">
        <f>K507+K512</f>
        <v>0.59831630000000002</v>
      </c>
      <c r="L503" s="73"/>
      <c r="M503" s="73">
        <f t="shared" ref="M503:O503" si="827">M507+M512</f>
        <v>0.6</v>
      </c>
      <c r="N503" s="73"/>
      <c r="O503" s="73">
        <f t="shared" si="827"/>
        <v>1.103</v>
      </c>
      <c r="P503" s="73">
        <f>P507+P512</f>
        <v>0.7012912</v>
      </c>
      <c r="Q503" s="73"/>
      <c r="R503" s="73">
        <f>R507+R512</f>
        <v>0.53900000000000003</v>
      </c>
      <c r="S503" s="73">
        <f>S507+S512</f>
        <v>0.59122279999999994</v>
      </c>
      <c r="T503" s="73"/>
      <c r="U503" s="77">
        <f t="shared" ref="U503:Z503" si="828">U507+U512</f>
        <v>0.53900000000000003</v>
      </c>
      <c r="V503" s="77">
        <f t="shared" si="828"/>
        <v>0.56290010000000001</v>
      </c>
      <c r="W503" s="77">
        <f t="shared" si="828"/>
        <v>0</v>
      </c>
      <c r="X503" s="77">
        <f t="shared" si="828"/>
        <v>0.25900000000000001</v>
      </c>
      <c r="Y503" s="77">
        <f t="shared" si="828"/>
        <v>0.63049390000000005</v>
      </c>
      <c r="Z503" s="77">
        <f t="shared" si="828"/>
        <v>0</v>
      </c>
      <c r="AA503" s="77">
        <f>AA507+AA512</f>
        <v>0.16599999999999998</v>
      </c>
      <c r="AB503" s="77">
        <f>AB507+AB512</f>
        <v>0.57927640000000002</v>
      </c>
      <c r="AC503" s="77"/>
      <c r="AD503" s="77">
        <f t="shared" ref="AD503:AL503" si="829">AD507+AD512</f>
        <v>0.182</v>
      </c>
      <c r="AE503" s="77">
        <f t="shared" si="829"/>
        <v>0.182</v>
      </c>
      <c r="AF503" s="77">
        <f t="shared" si="829"/>
        <v>0.57927640000000002</v>
      </c>
      <c r="AG503" s="77">
        <f t="shared" ref="AG503" si="830">AG507+AG512</f>
        <v>0.32300000000000001</v>
      </c>
      <c r="AH503" s="77">
        <f t="shared" si="829"/>
        <v>0.182</v>
      </c>
      <c r="AI503" s="77">
        <f t="shared" si="829"/>
        <v>0.32300000000000001</v>
      </c>
      <c r="AJ503" s="77">
        <f t="shared" ref="AJ503" si="831">AJ507+AJ512</f>
        <v>0.32300000000000001</v>
      </c>
      <c r="AK503" s="77">
        <f t="shared" si="829"/>
        <v>0.182</v>
      </c>
      <c r="AL503" s="77">
        <f t="shared" si="829"/>
        <v>0.32300000000000001</v>
      </c>
      <c r="AM503" s="73"/>
      <c r="AN503" s="73">
        <f>AN507+AN512</f>
        <v>0.255</v>
      </c>
      <c r="AO503" s="73">
        <f>AO507+AO512</f>
        <v>0.53400000000000003</v>
      </c>
      <c r="AP503" s="118"/>
      <c r="AQ503" s="118"/>
      <c r="AR503" s="177"/>
      <c r="AS503" s="177"/>
      <c r="AT503" s="178"/>
    </row>
    <row r="504" spans="1:46" s="9" customFormat="1" ht="19.5" customHeight="1" x14ac:dyDescent="0.35">
      <c r="A504" s="26"/>
      <c r="B504" s="27" t="s">
        <v>11</v>
      </c>
      <c r="C504" s="50"/>
      <c r="D504" s="51">
        <f t="shared" ref="D504:F504" si="832">D503</f>
        <v>1523</v>
      </c>
      <c r="E504" s="50">
        <f t="shared" si="832"/>
        <v>950</v>
      </c>
      <c r="F504" s="50">
        <f t="shared" si="832"/>
        <v>1416</v>
      </c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64"/>
      <c r="V504" s="64"/>
      <c r="W504" s="50"/>
      <c r="X504" s="64"/>
      <c r="Y504" s="64"/>
      <c r="Z504" s="64"/>
      <c r="AA504" s="64"/>
      <c r="AB504" s="111"/>
      <c r="AC504" s="111"/>
      <c r="AD504" s="111"/>
      <c r="AE504" s="111"/>
      <c r="AF504" s="111"/>
      <c r="AG504" s="111"/>
      <c r="AH504" s="111"/>
      <c r="AI504" s="111"/>
      <c r="AJ504" s="111"/>
      <c r="AK504" s="111"/>
      <c r="AL504" s="111"/>
      <c r="AM504" s="50"/>
      <c r="AN504" s="112"/>
      <c r="AO504" s="112"/>
      <c r="AP504" s="116"/>
      <c r="AQ504" s="118"/>
      <c r="AR504" s="177"/>
      <c r="AS504" s="175"/>
      <c r="AT504" s="178"/>
    </row>
    <row r="505" spans="1:46" s="9" customFormat="1" ht="19.5" customHeight="1" x14ac:dyDescent="0.35">
      <c r="A505" s="26"/>
      <c r="B505" s="27" t="s">
        <v>12</v>
      </c>
      <c r="C505" s="50"/>
      <c r="D505" s="51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64"/>
      <c r="V505" s="64"/>
      <c r="W505" s="50"/>
      <c r="X505" s="111"/>
      <c r="Y505" s="64"/>
      <c r="Z505" s="64"/>
      <c r="AA505" s="64"/>
      <c r="AB505" s="111"/>
      <c r="AC505" s="111"/>
      <c r="AD505" s="64"/>
      <c r="AE505" s="64"/>
      <c r="AF505" s="111"/>
      <c r="AG505" s="111"/>
      <c r="AH505" s="64"/>
      <c r="AI505" s="111"/>
      <c r="AJ505" s="111"/>
      <c r="AK505" s="64"/>
      <c r="AL505" s="111"/>
      <c r="AM505" s="50"/>
      <c r="AN505" s="112"/>
      <c r="AO505" s="112"/>
      <c r="AP505" s="116"/>
      <c r="AQ505" s="118"/>
      <c r="AR505" s="177"/>
      <c r="AS505" s="175"/>
      <c r="AT505" s="178"/>
    </row>
    <row r="506" spans="1:46" s="9" customFormat="1" ht="19.5" customHeight="1" x14ac:dyDescent="0.35">
      <c r="A506" s="26"/>
      <c r="B506" s="27" t="s">
        <v>13</v>
      </c>
      <c r="C506" s="50"/>
      <c r="D506" s="51"/>
      <c r="E506" s="50"/>
      <c r="F506" s="50"/>
      <c r="G506" s="50">
        <f>G503</f>
        <v>0.51200000000000001</v>
      </c>
      <c r="H506" s="50">
        <f t="shared" ref="H506:S506" si="833">H503</f>
        <v>0.99555859999999996</v>
      </c>
      <c r="I506" s="50"/>
      <c r="J506" s="50">
        <f t="shared" si="833"/>
        <v>1.103</v>
      </c>
      <c r="K506" s="50">
        <f t="shared" si="833"/>
        <v>0.59831630000000002</v>
      </c>
      <c r="L506" s="50"/>
      <c r="M506" s="50">
        <f>M503</f>
        <v>0.6</v>
      </c>
      <c r="N506" s="50"/>
      <c r="O506" s="50">
        <f t="shared" si="833"/>
        <v>1.103</v>
      </c>
      <c r="P506" s="50">
        <f t="shared" si="833"/>
        <v>0.7012912</v>
      </c>
      <c r="Q506" s="50"/>
      <c r="R506" s="50">
        <f t="shared" si="833"/>
        <v>0.53900000000000003</v>
      </c>
      <c r="S506" s="50">
        <f t="shared" si="833"/>
        <v>0.59122279999999994</v>
      </c>
      <c r="T506" s="50"/>
      <c r="U506" s="111">
        <f t="shared" ref="U506:AL506" si="834">U512</f>
        <v>0.52500000000000002</v>
      </c>
      <c r="V506" s="111">
        <f t="shared" si="834"/>
        <v>0.56104229999999999</v>
      </c>
      <c r="W506" s="111">
        <f t="shared" si="834"/>
        <v>0</v>
      </c>
      <c r="X506" s="111">
        <f t="shared" si="834"/>
        <v>0.255</v>
      </c>
      <c r="Y506" s="111">
        <f t="shared" si="834"/>
        <v>0.628</v>
      </c>
      <c r="Z506" s="111">
        <f t="shared" si="834"/>
        <v>0</v>
      </c>
      <c r="AA506" s="111">
        <f t="shared" si="834"/>
        <v>0.16199999999999998</v>
      </c>
      <c r="AB506" s="111">
        <f>AB512+AB507</f>
        <v>0.57927640000000002</v>
      </c>
      <c r="AC506" s="111"/>
      <c r="AD506" s="111">
        <f t="shared" si="834"/>
        <v>0.17699999999999999</v>
      </c>
      <c r="AE506" s="111">
        <f t="shared" si="834"/>
        <v>0.17699999999999999</v>
      </c>
      <c r="AF506" s="111">
        <f t="shared" si="834"/>
        <v>0.57727910000000004</v>
      </c>
      <c r="AG506" s="111">
        <f t="shared" ref="AG506" si="835">AG512</f>
        <v>0.316</v>
      </c>
      <c r="AH506" s="111">
        <f t="shared" si="834"/>
        <v>0.17699999999999999</v>
      </c>
      <c r="AI506" s="111">
        <f t="shared" si="834"/>
        <v>0.316</v>
      </c>
      <c r="AJ506" s="111">
        <f t="shared" ref="AJ506" si="836">AJ512</f>
        <v>0.316</v>
      </c>
      <c r="AK506" s="111">
        <f t="shared" si="834"/>
        <v>0.17699999999999999</v>
      </c>
      <c r="AL506" s="111">
        <f t="shared" si="834"/>
        <v>0.316</v>
      </c>
      <c r="AM506" s="50"/>
      <c r="AN506" s="112">
        <f>AN503</f>
        <v>0.255</v>
      </c>
      <c r="AO506" s="112">
        <f t="shared" ref="AO506" si="837">AO503</f>
        <v>0.53400000000000003</v>
      </c>
      <c r="AP506" s="116"/>
      <c r="AQ506" s="118"/>
      <c r="AR506" s="177"/>
      <c r="AS506" s="175"/>
      <c r="AT506" s="178"/>
    </row>
    <row r="507" spans="1:46" s="92" customFormat="1" ht="19.5" customHeight="1" x14ac:dyDescent="0.35">
      <c r="A507" s="88" t="s">
        <v>70</v>
      </c>
      <c r="B507" s="89" t="s">
        <v>15</v>
      </c>
      <c r="C507" s="90"/>
      <c r="D507" s="91">
        <v>0</v>
      </c>
      <c r="E507" s="90">
        <v>0</v>
      </c>
      <c r="F507" s="90">
        <v>0</v>
      </c>
      <c r="G507" s="90">
        <v>0</v>
      </c>
      <c r="H507" s="90">
        <f>50.5586/1000</f>
        <v>5.0558599999999995E-2</v>
      </c>
      <c r="I507" s="90"/>
      <c r="J507" s="90">
        <f>8/1000</f>
        <v>8.0000000000000002E-3</v>
      </c>
      <c r="K507" s="90">
        <f>0.842/1000</f>
        <v>8.4199999999999998E-4</v>
      </c>
      <c r="L507" s="90"/>
      <c r="M507" s="90">
        <v>0</v>
      </c>
      <c r="N507" s="90"/>
      <c r="O507" s="90">
        <f>6/1000</f>
        <v>6.0000000000000001E-3</v>
      </c>
      <c r="P507" s="90">
        <f>0.8937/1000</f>
        <v>8.9370000000000009E-4</v>
      </c>
      <c r="Q507" s="90"/>
      <c r="R507" s="90">
        <f>15/1000</f>
        <v>1.4999999999999999E-2</v>
      </c>
      <c r="S507" s="90">
        <v>2.7044999999999999E-3</v>
      </c>
      <c r="T507" s="90"/>
      <c r="U507" s="90">
        <v>1.4E-2</v>
      </c>
      <c r="V507" s="90">
        <f>1.8578/1000</f>
        <v>1.8577999999999999E-3</v>
      </c>
      <c r="W507" s="90"/>
      <c r="X507" s="310">
        <f>4/1000</f>
        <v>4.0000000000000001E-3</v>
      </c>
      <c r="Y507" s="64">
        <f>2.4939/1000</f>
        <v>2.4938999999999998E-3</v>
      </c>
      <c r="Z507" s="64"/>
      <c r="AA507" s="64">
        <f>4/1000</f>
        <v>4.0000000000000001E-3</v>
      </c>
      <c r="AB507" s="310">
        <f>1.9973/1000</f>
        <v>1.9973E-3</v>
      </c>
      <c r="AC507" s="310"/>
      <c r="AD507" s="65">
        <f>5/1000</f>
        <v>5.0000000000000001E-3</v>
      </c>
      <c r="AE507" s="65">
        <f>5/1000</f>
        <v>5.0000000000000001E-3</v>
      </c>
      <c r="AF507" s="310">
        <f>1.9973/1000</f>
        <v>1.9973E-3</v>
      </c>
      <c r="AG507" s="310">
        <f>7/1000</f>
        <v>7.0000000000000001E-3</v>
      </c>
      <c r="AH507" s="65">
        <f>5/1000</f>
        <v>5.0000000000000001E-3</v>
      </c>
      <c r="AI507" s="310">
        <f>7/1000</f>
        <v>7.0000000000000001E-3</v>
      </c>
      <c r="AJ507" s="310">
        <f>7/1000</f>
        <v>7.0000000000000001E-3</v>
      </c>
      <c r="AK507" s="65">
        <f>5/1000</f>
        <v>5.0000000000000001E-3</v>
      </c>
      <c r="AL507" s="310">
        <f>7/1000</f>
        <v>7.0000000000000001E-3</v>
      </c>
      <c r="AM507" s="14"/>
      <c r="AN507" s="120">
        <v>0</v>
      </c>
      <c r="AO507" s="120">
        <v>7.0000000000000001E-3</v>
      </c>
      <c r="AP507" s="118"/>
      <c r="AQ507" s="118"/>
      <c r="AR507" s="177"/>
      <c r="AS507" s="177"/>
      <c r="AT507" s="178"/>
    </row>
    <row r="508" spans="1:46" ht="19.5" customHeight="1" x14ac:dyDescent="0.35">
      <c r="A508" s="26"/>
      <c r="B508" s="30" t="s">
        <v>16</v>
      </c>
      <c r="C508" s="50"/>
      <c r="D508" s="51">
        <f>D509/D504*100</f>
        <v>0</v>
      </c>
      <c r="E508" s="50"/>
      <c r="F508" s="50">
        <f>F509/F504*100</f>
        <v>0</v>
      </c>
      <c r="G508" s="50"/>
      <c r="H508" s="50">
        <f>H511/H506*100</f>
        <v>5.0784152735961499</v>
      </c>
      <c r="I508" s="50"/>
      <c r="J508" s="50">
        <f t="shared" ref="J508:S508" si="838">J511/J506*100</f>
        <v>0.72529465095194923</v>
      </c>
      <c r="K508" s="50">
        <f t="shared" si="838"/>
        <v>0.14072824023012576</v>
      </c>
      <c r="L508" s="50"/>
      <c r="M508" s="50">
        <f>M511/M506*100</f>
        <v>0</v>
      </c>
      <c r="N508" s="50"/>
      <c r="O508" s="50">
        <f t="shared" si="838"/>
        <v>0.54397098821396195</v>
      </c>
      <c r="P508" s="50">
        <f t="shared" si="838"/>
        <v>0.1274363630970986</v>
      </c>
      <c r="Q508" s="50"/>
      <c r="R508" s="50">
        <f t="shared" si="838"/>
        <v>2.7829313543599254</v>
      </c>
      <c r="S508" s="50">
        <f t="shared" si="838"/>
        <v>0.45744176307138362</v>
      </c>
      <c r="T508" s="50"/>
      <c r="U508" s="64">
        <f>U511/U506*100</f>
        <v>2.6666666666666665</v>
      </c>
      <c r="V508" s="64">
        <f t="shared" ref="V508:AL508" si="839">V511/V506*100</f>
        <v>0.33113367744285949</v>
      </c>
      <c r="W508" s="64"/>
      <c r="X508" s="64">
        <f t="shared" si="839"/>
        <v>1.5686274509803921</v>
      </c>
      <c r="Y508" s="64">
        <f t="shared" si="839"/>
        <v>0.39711783439490445</v>
      </c>
      <c r="Z508" s="64"/>
      <c r="AA508" s="64">
        <f t="shared" si="839"/>
        <v>2.4691358024691366</v>
      </c>
      <c r="AB508" s="64">
        <f t="shared" si="839"/>
        <v>0.34479222699215784</v>
      </c>
      <c r="AC508" s="64"/>
      <c r="AD508" s="64">
        <f t="shared" si="839"/>
        <v>2.8248587570621471</v>
      </c>
      <c r="AE508" s="64">
        <f t="shared" si="839"/>
        <v>2.8248587570621471</v>
      </c>
      <c r="AF508" s="64">
        <f t="shared" si="839"/>
        <v>0.34598515691976373</v>
      </c>
      <c r="AG508" s="64">
        <f t="shared" ref="AG508" si="840">AG511/AG506*100</f>
        <v>2.2151898734177213</v>
      </c>
      <c r="AH508" s="64">
        <f t="shared" si="839"/>
        <v>2.8248587570621471</v>
      </c>
      <c r="AI508" s="64">
        <f t="shared" si="839"/>
        <v>2.2151898734177213</v>
      </c>
      <c r="AJ508" s="64">
        <f t="shared" ref="AJ508" si="841">AJ511/AJ506*100</f>
        <v>2.2151898734177213</v>
      </c>
      <c r="AK508" s="64">
        <f t="shared" si="839"/>
        <v>2.8248587570621471</v>
      </c>
      <c r="AL508" s="64">
        <f t="shared" si="839"/>
        <v>2.2151898734177213</v>
      </c>
      <c r="AM508" s="50"/>
      <c r="AN508" s="112">
        <f t="shared" ref="AN508:AO508" si="842">AN511/AN506*100</f>
        <v>0</v>
      </c>
      <c r="AO508" s="112">
        <f t="shared" si="842"/>
        <v>1.3108614232209737</v>
      </c>
      <c r="AQ508" s="118"/>
      <c r="AR508" s="177"/>
      <c r="AT508" s="178"/>
    </row>
    <row r="509" spans="1:46" s="9" customFormat="1" ht="19.5" customHeight="1" x14ac:dyDescent="0.35">
      <c r="A509" s="26"/>
      <c r="B509" s="27" t="s">
        <v>11</v>
      </c>
      <c r="C509" s="50"/>
      <c r="D509" s="51">
        <f t="shared" ref="D509:F509" si="843">D507</f>
        <v>0</v>
      </c>
      <c r="E509" s="50">
        <f t="shared" si="843"/>
        <v>0</v>
      </c>
      <c r="F509" s="50">
        <f t="shared" si="843"/>
        <v>0</v>
      </c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64">
        <f>U507</f>
        <v>1.4E-2</v>
      </c>
      <c r="V509" s="64">
        <f>V507</f>
        <v>1.8577999999999999E-3</v>
      </c>
      <c r="W509" s="50"/>
      <c r="X509" s="111">
        <f>X507</f>
        <v>4.0000000000000001E-3</v>
      </c>
      <c r="Y509" s="64">
        <f>Y507</f>
        <v>2.4938999999999998E-3</v>
      </c>
      <c r="Z509" s="64"/>
      <c r="AA509" s="64">
        <f>AA507</f>
        <v>4.0000000000000001E-3</v>
      </c>
      <c r="AB509" s="111">
        <f>AB507</f>
        <v>1.9973E-3</v>
      </c>
      <c r="AC509" s="111"/>
      <c r="AD509" s="111">
        <f t="shared" ref="AD509:AJ509" si="844">AD507</f>
        <v>5.0000000000000001E-3</v>
      </c>
      <c r="AE509" s="111">
        <f t="shared" ref="AE509" si="845">AE507</f>
        <v>5.0000000000000001E-3</v>
      </c>
      <c r="AF509" s="111">
        <f>AF507</f>
        <v>1.9973E-3</v>
      </c>
      <c r="AG509" s="111">
        <f t="shared" ref="AG509" si="846">AG507</f>
        <v>7.0000000000000001E-3</v>
      </c>
      <c r="AH509" s="111">
        <f t="shared" ref="AH509" si="847">AH507</f>
        <v>5.0000000000000001E-3</v>
      </c>
      <c r="AI509" s="111">
        <f t="shared" si="844"/>
        <v>7.0000000000000001E-3</v>
      </c>
      <c r="AJ509" s="111">
        <f t="shared" si="844"/>
        <v>7.0000000000000001E-3</v>
      </c>
      <c r="AK509" s="111">
        <f t="shared" ref="AK509:AL509" si="848">AK507</f>
        <v>5.0000000000000001E-3</v>
      </c>
      <c r="AL509" s="111">
        <f t="shared" si="848"/>
        <v>7.0000000000000001E-3</v>
      </c>
      <c r="AM509" s="50"/>
      <c r="AN509" s="112"/>
      <c r="AO509" s="112"/>
      <c r="AP509" s="116"/>
      <c r="AQ509" s="118"/>
      <c r="AR509" s="177"/>
      <c r="AS509" s="175"/>
      <c r="AT509" s="178"/>
    </row>
    <row r="510" spans="1:46" s="9" customFormat="1" ht="19.5" customHeight="1" x14ac:dyDescent="0.35">
      <c r="A510" s="26"/>
      <c r="B510" s="27" t="s">
        <v>12</v>
      </c>
      <c r="C510" s="50"/>
      <c r="D510" s="51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64"/>
      <c r="V510" s="64"/>
      <c r="W510" s="50"/>
      <c r="X510" s="111"/>
      <c r="Y510" s="64"/>
      <c r="Z510" s="64"/>
      <c r="AA510" s="64"/>
      <c r="AB510" s="111"/>
      <c r="AC510" s="111"/>
      <c r="AD510" s="64"/>
      <c r="AE510" s="64"/>
      <c r="AF510" s="111"/>
      <c r="AG510" s="111"/>
      <c r="AH510" s="64"/>
      <c r="AI510" s="111"/>
      <c r="AJ510" s="111"/>
      <c r="AK510" s="64"/>
      <c r="AL510" s="111"/>
      <c r="AM510" s="50"/>
      <c r="AN510" s="112"/>
      <c r="AO510" s="112"/>
      <c r="AP510" s="116"/>
      <c r="AQ510" s="118"/>
      <c r="AR510" s="177"/>
      <c r="AS510" s="175"/>
      <c r="AT510" s="178"/>
    </row>
    <row r="511" spans="1:46" s="9" customFormat="1" ht="19.5" customHeight="1" x14ac:dyDescent="0.35">
      <c r="A511" s="26"/>
      <c r="B511" s="27" t="s">
        <v>13</v>
      </c>
      <c r="C511" s="50"/>
      <c r="D511" s="51"/>
      <c r="E511" s="50"/>
      <c r="F511" s="50"/>
      <c r="G511" s="50">
        <f>G507</f>
        <v>0</v>
      </c>
      <c r="H511" s="50">
        <f t="shared" ref="H511:R511" si="849">H507</f>
        <v>5.0558599999999995E-2</v>
      </c>
      <c r="I511" s="50"/>
      <c r="J511" s="50">
        <f t="shared" si="849"/>
        <v>8.0000000000000002E-3</v>
      </c>
      <c r="K511" s="50">
        <f t="shared" si="849"/>
        <v>8.4199999999999998E-4</v>
      </c>
      <c r="L511" s="50"/>
      <c r="M511" s="50">
        <v>0</v>
      </c>
      <c r="N511" s="50"/>
      <c r="O511" s="50">
        <f t="shared" si="849"/>
        <v>6.0000000000000001E-3</v>
      </c>
      <c r="P511" s="50">
        <f t="shared" si="849"/>
        <v>8.9370000000000009E-4</v>
      </c>
      <c r="Q511" s="50"/>
      <c r="R511" s="50">
        <f t="shared" si="849"/>
        <v>1.4999999999999999E-2</v>
      </c>
      <c r="S511" s="50">
        <f>S507</f>
        <v>2.7044999999999999E-3</v>
      </c>
      <c r="T511" s="50"/>
      <c r="U511" s="64">
        <f>+U507</f>
        <v>1.4E-2</v>
      </c>
      <c r="V511" s="64">
        <f>+V507</f>
        <v>1.8577999999999999E-3</v>
      </c>
      <c r="W511" s="50"/>
      <c r="X511" s="111">
        <f>+X507</f>
        <v>4.0000000000000001E-3</v>
      </c>
      <c r="Y511" s="64">
        <f>+Y507</f>
        <v>2.4938999999999998E-3</v>
      </c>
      <c r="Z511" s="64"/>
      <c r="AA511" s="64">
        <f>+AA507</f>
        <v>4.0000000000000001E-3</v>
      </c>
      <c r="AB511" s="111">
        <f>+AB507</f>
        <v>1.9973E-3</v>
      </c>
      <c r="AC511" s="111"/>
      <c r="AD511" s="111">
        <f t="shared" ref="AD511:AJ511" si="850">+AD507</f>
        <v>5.0000000000000001E-3</v>
      </c>
      <c r="AE511" s="111">
        <f t="shared" ref="AE511" si="851">+AE507</f>
        <v>5.0000000000000001E-3</v>
      </c>
      <c r="AF511" s="111">
        <f>+AF507</f>
        <v>1.9973E-3</v>
      </c>
      <c r="AG511" s="111">
        <f t="shared" ref="AG511" si="852">+AG507</f>
        <v>7.0000000000000001E-3</v>
      </c>
      <c r="AH511" s="111">
        <f t="shared" ref="AH511" si="853">+AH507</f>
        <v>5.0000000000000001E-3</v>
      </c>
      <c r="AI511" s="111">
        <f t="shared" si="850"/>
        <v>7.0000000000000001E-3</v>
      </c>
      <c r="AJ511" s="111">
        <f t="shared" si="850"/>
        <v>7.0000000000000001E-3</v>
      </c>
      <c r="AK511" s="111">
        <f t="shared" ref="AK511:AL511" si="854">+AK507</f>
        <v>5.0000000000000001E-3</v>
      </c>
      <c r="AL511" s="111">
        <f t="shared" si="854"/>
        <v>7.0000000000000001E-3</v>
      </c>
      <c r="AM511" s="50"/>
      <c r="AN511" s="112">
        <f t="shared" ref="AN511" si="855">AN507</f>
        <v>0</v>
      </c>
      <c r="AO511" s="112">
        <f>AO507</f>
        <v>7.0000000000000001E-3</v>
      </c>
      <c r="AP511" s="116"/>
      <c r="AQ511" s="118"/>
      <c r="AR511" s="177"/>
      <c r="AS511" s="175"/>
      <c r="AT511" s="178"/>
    </row>
    <row r="512" spans="1:46" s="92" customFormat="1" ht="19.5" customHeight="1" x14ac:dyDescent="0.35">
      <c r="A512" s="88" t="s">
        <v>71</v>
      </c>
      <c r="B512" s="89" t="s">
        <v>18</v>
      </c>
      <c r="C512" s="90"/>
      <c r="D512" s="91">
        <v>1523</v>
      </c>
      <c r="E512" s="90">
        <v>950</v>
      </c>
      <c r="F512" s="90">
        <v>1416</v>
      </c>
      <c r="G512" s="90">
        <f>512/1000</f>
        <v>0.51200000000000001</v>
      </c>
      <c r="H512" s="90">
        <f>945/1000</f>
        <v>0.94499999999999995</v>
      </c>
      <c r="I512" s="90"/>
      <c r="J512" s="90">
        <f>1095/1000</f>
        <v>1.095</v>
      </c>
      <c r="K512" s="90">
        <f>597.4743/1000</f>
        <v>0.59747430000000001</v>
      </c>
      <c r="L512" s="90"/>
      <c r="M512" s="90">
        <v>0.6</v>
      </c>
      <c r="N512" s="90"/>
      <c r="O512" s="90">
        <f>1097/1000</f>
        <v>1.097</v>
      </c>
      <c r="P512" s="90">
        <f>700.3975/1000</f>
        <v>0.70039750000000001</v>
      </c>
      <c r="Q512" s="90"/>
      <c r="R512" s="90">
        <f>524/1000</f>
        <v>0.52400000000000002</v>
      </c>
      <c r="S512" s="90">
        <v>0.58851829999999994</v>
      </c>
      <c r="T512" s="90"/>
      <c r="U512" s="90">
        <f>+U517</f>
        <v>0.52500000000000002</v>
      </c>
      <c r="V512" s="90">
        <f>+V517</f>
        <v>0.56104229999999999</v>
      </c>
      <c r="W512" s="90"/>
      <c r="X512" s="310">
        <f>+X517</f>
        <v>0.255</v>
      </c>
      <c r="Y512" s="65">
        <f>+Y517</f>
        <v>0.628</v>
      </c>
      <c r="Z512" s="65"/>
      <c r="AA512" s="65">
        <f>+AA517</f>
        <v>0.16199999999999998</v>
      </c>
      <c r="AB512" s="310">
        <f>+AB517</f>
        <v>0.57727910000000004</v>
      </c>
      <c r="AC512" s="310"/>
      <c r="AD512" s="310">
        <f t="shared" ref="AD512:AJ512" si="856">+AD517</f>
        <v>0.17699999999999999</v>
      </c>
      <c r="AE512" s="310">
        <f t="shared" ref="AE512" si="857">+AE517</f>
        <v>0.17699999999999999</v>
      </c>
      <c r="AF512" s="310">
        <f>+AF517</f>
        <v>0.57727910000000004</v>
      </c>
      <c r="AG512" s="310">
        <f t="shared" ref="AG512" si="858">+AG517</f>
        <v>0.316</v>
      </c>
      <c r="AH512" s="310">
        <f t="shared" ref="AH512" si="859">+AH517</f>
        <v>0.17699999999999999</v>
      </c>
      <c r="AI512" s="310">
        <f t="shared" si="856"/>
        <v>0.316</v>
      </c>
      <c r="AJ512" s="310">
        <f t="shared" si="856"/>
        <v>0.316</v>
      </c>
      <c r="AK512" s="310">
        <f t="shared" ref="AK512:AL512" si="860">+AK517</f>
        <v>0.17699999999999999</v>
      </c>
      <c r="AL512" s="310">
        <f t="shared" si="860"/>
        <v>0.316</v>
      </c>
      <c r="AM512" s="14"/>
      <c r="AN512" s="120">
        <f>+AN517</f>
        <v>0.255</v>
      </c>
      <c r="AO512" s="120">
        <f>+AO515</f>
        <v>0.52700000000000002</v>
      </c>
      <c r="AP512" s="118"/>
      <c r="AQ512" s="118"/>
      <c r="AR512" s="177"/>
      <c r="AS512" s="177"/>
      <c r="AT512" s="178"/>
    </row>
    <row r="513" spans="1:46" s="9" customFormat="1" ht="19.5" customHeight="1" x14ac:dyDescent="0.35">
      <c r="A513" s="26"/>
      <c r="B513" s="27" t="s">
        <v>11</v>
      </c>
      <c r="C513" s="50"/>
      <c r="D513" s="51">
        <f t="shared" ref="D513:F513" si="861">D512</f>
        <v>1523</v>
      </c>
      <c r="E513" s="50">
        <f t="shared" si="861"/>
        <v>950</v>
      </c>
      <c r="F513" s="50">
        <f t="shared" si="861"/>
        <v>1416</v>
      </c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64"/>
      <c r="V513" s="64"/>
      <c r="W513" s="50"/>
      <c r="X513" s="111"/>
      <c r="Y513" s="64"/>
      <c r="Z513" s="64"/>
      <c r="AA513" s="64"/>
      <c r="AB513" s="111"/>
      <c r="AC513" s="111"/>
      <c r="AD513" s="111"/>
      <c r="AE513" s="111"/>
      <c r="AF513" s="111"/>
      <c r="AG513" s="111"/>
      <c r="AH513" s="111"/>
      <c r="AI513" s="111"/>
      <c r="AJ513" s="111"/>
      <c r="AK513" s="111"/>
      <c r="AL513" s="111"/>
      <c r="AM513" s="50"/>
      <c r="AN513" s="112"/>
      <c r="AO513" s="112"/>
      <c r="AP513" s="116"/>
      <c r="AQ513" s="118"/>
      <c r="AR513" s="177"/>
      <c r="AS513" s="175"/>
      <c r="AT513" s="178"/>
    </row>
    <row r="514" spans="1:46" s="9" customFormat="1" ht="19.5" customHeight="1" x14ac:dyDescent="0.35">
      <c r="A514" s="26"/>
      <c r="B514" s="27" t="s">
        <v>12</v>
      </c>
      <c r="C514" s="50"/>
      <c r="D514" s="51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64"/>
      <c r="V514" s="64"/>
      <c r="W514" s="50"/>
      <c r="X514" s="111"/>
      <c r="Y514" s="64"/>
      <c r="Z514" s="64"/>
      <c r="AA514" s="64"/>
      <c r="AB514" s="111"/>
      <c r="AC514" s="111"/>
      <c r="AD514" s="111"/>
      <c r="AE514" s="111"/>
      <c r="AF514" s="111"/>
      <c r="AG514" s="111"/>
      <c r="AH514" s="111"/>
      <c r="AI514" s="111"/>
      <c r="AJ514" s="111"/>
      <c r="AK514" s="111"/>
      <c r="AL514" s="111"/>
      <c r="AM514" s="50"/>
      <c r="AN514" s="112"/>
      <c r="AO514" s="112"/>
      <c r="AP514" s="116"/>
      <c r="AQ514" s="118"/>
      <c r="AR514" s="177"/>
      <c r="AS514" s="175"/>
      <c r="AT514" s="178"/>
    </row>
    <row r="515" spans="1:46" s="9" customFormat="1" ht="19.5" customHeight="1" x14ac:dyDescent="0.35">
      <c r="A515" s="26"/>
      <c r="B515" s="27" t="s">
        <v>13</v>
      </c>
      <c r="C515" s="50"/>
      <c r="D515" s="51"/>
      <c r="E515" s="50"/>
      <c r="F515" s="50"/>
      <c r="G515" s="50">
        <f>G512</f>
        <v>0.51200000000000001</v>
      </c>
      <c r="H515" s="50">
        <f t="shared" ref="H515:R515" si="862">H512</f>
        <v>0.94499999999999995</v>
      </c>
      <c r="I515" s="50"/>
      <c r="J515" s="50">
        <f t="shared" si="862"/>
        <v>1.095</v>
      </c>
      <c r="K515" s="50">
        <f t="shared" si="862"/>
        <v>0.59747430000000001</v>
      </c>
      <c r="L515" s="50"/>
      <c r="M515" s="50">
        <f>M512</f>
        <v>0.6</v>
      </c>
      <c r="N515" s="50"/>
      <c r="O515" s="50">
        <f t="shared" si="862"/>
        <v>1.097</v>
      </c>
      <c r="P515" s="50">
        <f t="shared" si="862"/>
        <v>0.70039750000000001</v>
      </c>
      <c r="Q515" s="50"/>
      <c r="R515" s="50">
        <f t="shared" si="862"/>
        <v>0.52400000000000002</v>
      </c>
      <c r="S515" s="50">
        <f>S512</f>
        <v>0.58851829999999994</v>
      </c>
      <c r="T515" s="50"/>
      <c r="U515" s="64">
        <f>+U512</f>
        <v>0.52500000000000002</v>
      </c>
      <c r="V515" s="64">
        <f>+V512</f>
        <v>0.56104229999999999</v>
      </c>
      <c r="W515" s="50"/>
      <c r="X515" s="111">
        <f>+X512</f>
        <v>0.255</v>
      </c>
      <c r="Y515" s="64">
        <f>+Y512</f>
        <v>0.628</v>
      </c>
      <c r="Z515" s="64"/>
      <c r="AA515" s="64">
        <f>+AA512</f>
        <v>0.16199999999999998</v>
      </c>
      <c r="AB515" s="111">
        <f>+AB512</f>
        <v>0.57727910000000004</v>
      </c>
      <c r="AC515" s="111"/>
      <c r="AD515" s="111">
        <f t="shared" ref="AD515:AJ515" si="863">+AD512</f>
        <v>0.17699999999999999</v>
      </c>
      <c r="AE515" s="111">
        <f t="shared" ref="AE515" si="864">+AE512</f>
        <v>0.17699999999999999</v>
      </c>
      <c r="AF515" s="111">
        <f>+AF512</f>
        <v>0.57727910000000004</v>
      </c>
      <c r="AG515" s="111">
        <f t="shared" ref="AG515" si="865">+AG512</f>
        <v>0.316</v>
      </c>
      <c r="AH515" s="111">
        <f t="shared" ref="AH515" si="866">+AH512</f>
        <v>0.17699999999999999</v>
      </c>
      <c r="AI515" s="111">
        <f t="shared" si="863"/>
        <v>0.316</v>
      </c>
      <c r="AJ515" s="111">
        <f t="shared" si="863"/>
        <v>0.316</v>
      </c>
      <c r="AK515" s="111">
        <f t="shared" ref="AK515:AL515" si="867">+AK512</f>
        <v>0.17699999999999999</v>
      </c>
      <c r="AL515" s="111">
        <f t="shared" si="867"/>
        <v>0.316</v>
      </c>
      <c r="AM515" s="50"/>
      <c r="AN515" s="112">
        <f t="shared" ref="AN515" si="868">AN512</f>
        <v>0.255</v>
      </c>
      <c r="AO515" s="112">
        <f>+AO517</f>
        <v>0.52700000000000002</v>
      </c>
      <c r="AP515" s="116"/>
      <c r="AQ515" s="118"/>
      <c r="AR515" s="177"/>
      <c r="AS515" s="175"/>
      <c r="AT515" s="178"/>
    </row>
    <row r="516" spans="1:46" s="9" customFormat="1" ht="15.5" x14ac:dyDescent="0.35">
      <c r="A516" s="52">
        <v>5</v>
      </c>
      <c r="B516" s="40" t="s">
        <v>99</v>
      </c>
      <c r="C516" s="50"/>
      <c r="D516" s="51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64"/>
      <c r="V516" s="64"/>
      <c r="W516" s="50"/>
      <c r="X516" s="111"/>
      <c r="Y516" s="64"/>
      <c r="Z516" s="64"/>
      <c r="AA516" s="64"/>
      <c r="AB516" s="111"/>
      <c r="AC516" s="111"/>
      <c r="AD516" s="64"/>
      <c r="AE516" s="64"/>
      <c r="AF516" s="111"/>
      <c r="AG516" s="111"/>
      <c r="AH516" s="64"/>
      <c r="AI516" s="111"/>
      <c r="AJ516" s="111"/>
      <c r="AK516" s="64"/>
      <c r="AL516" s="111"/>
      <c r="AM516" s="50"/>
      <c r="AN516" s="112"/>
      <c r="AO516" s="112"/>
      <c r="AP516" s="116"/>
      <c r="AQ516" s="118"/>
      <c r="AR516" s="177"/>
      <c r="AS516" s="175"/>
      <c r="AT516" s="178"/>
    </row>
    <row r="517" spans="1:46" s="9" customFormat="1" ht="30" x14ac:dyDescent="0.35">
      <c r="A517" s="52">
        <v>6</v>
      </c>
      <c r="B517" s="39" t="s">
        <v>101</v>
      </c>
      <c r="C517" s="50"/>
      <c r="D517" s="51"/>
      <c r="E517" s="50"/>
      <c r="F517" s="50"/>
      <c r="G517" s="50">
        <f>G521+G528</f>
        <v>0.51200000000000001</v>
      </c>
      <c r="H517" s="50">
        <f>H521+H528</f>
        <v>0.94469929999999991</v>
      </c>
      <c r="I517" s="50"/>
      <c r="J517" s="50">
        <f>J521+J528</f>
        <v>1.095</v>
      </c>
      <c r="K517" s="50">
        <f>K521+K528</f>
        <v>0.59747430000000001</v>
      </c>
      <c r="L517" s="50"/>
      <c r="M517" s="50">
        <v>0.6</v>
      </c>
      <c r="N517" s="50"/>
      <c r="O517" s="50">
        <f>O521+O528</f>
        <v>1.097</v>
      </c>
      <c r="P517" s="50">
        <f>P521+P528</f>
        <v>0.70039750000000001</v>
      </c>
      <c r="Q517" s="50"/>
      <c r="R517" s="50">
        <f>R521+R528</f>
        <v>0.51900000000000002</v>
      </c>
      <c r="S517" s="50">
        <f>S512</f>
        <v>0.58851829999999994</v>
      </c>
      <c r="T517" s="50"/>
      <c r="U517" s="64">
        <f>+U521+U528</f>
        <v>0.52500000000000002</v>
      </c>
      <c r="V517" s="64">
        <f>+V521+V528</f>
        <v>0.56104229999999999</v>
      </c>
      <c r="W517" s="50"/>
      <c r="X517" s="111">
        <f>+X521+X528</f>
        <v>0.255</v>
      </c>
      <c r="Y517" s="64">
        <f>+Y521+Y528</f>
        <v>0.628</v>
      </c>
      <c r="Z517" s="64"/>
      <c r="AA517" s="64">
        <f>+AA521+AA528</f>
        <v>0.16199999999999998</v>
      </c>
      <c r="AB517" s="111">
        <f>+AB521+AB528</f>
        <v>0.57727910000000004</v>
      </c>
      <c r="AC517" s="111"/>
      <c r="AD517" s="111">
        <f t="shared" ref="AD517:AJ517" si="869">+AD521+AD528</f>
        <v>0.17699999999999999</v>
      </c>
      <c r="AE517" s="111">
        <f t="shared" ref="AE517" si="870">+AE521+AE528</f>
        <v>0.17699999999999999</v>
      </c>
      <c r="AF517" s="111">
        <f>+AF521+AF528</f>
        <v>0.57727910000000004</v>
      </c>
      <c r="AG517" s="111">
        <f t="shared" ref="AG517" si="871">+AG521+AG528</f>
        <v>0.316</v>
      </c>
      <c r="AH517" s="111">
        <f t="shared" ref="AH517" si="872">+AH521+AH528</f>
        <v>0.17699999999999999</v>
      </c>
      <c r="AI517" s="111">
        <f t="shared" si="869"/>
        <v>0.316</v>
      </c>
      <c r="AJ517" s="111">
        <f t="shared" si="869"/>
        <v>0.316</v>
      </c>
      <c r="AK517" s="111">
        <f t="shared" ref="AK517:AL517" si="873">+AK521+AK528</f>
        <v>0.17699999999999999</v>
      </c>
      <c r="AL517" s="111">
        <f t="shared" si="873"/>
        <v>0.316</v>
      </c>
      <c r="AM517" s="50"/>
      <c r="AN517" s="112">
        <f>+AN527+AN528</f>
        <v>0.255</v>
      </c>
      <c r="AO517" s="112">
        <f>AO521+AO528</f>
        <v>0.52700000000000002</v>
      </c>
      <c r="AP517" s="116"/>
      <c r="AQ517" s="118"/>
      <c r="AR517" s="177"/>
      <c r="AS517" s="175"/>
      <c r="AT517" s="178"/>
    </row>
    <row r="518" spans="1:46" s="9" customFormat="1" ht="19.5" customHeight="1" x14ac:dyDescent="0.35">
      <c r="A518" s="53"/>
      <c r="B518" s="40" t="s">
        <v>11</v>
      </c>
      <c r="C518" s="50"/>
      <c r="D518" s="51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64"/>
      <c r="V518" s="64"/>
      <c r="W518" s="50"/>
      <c r="X518" s="111"/>
      <c r="Y518" s="64"/>
      <c r="Z518" s="64"/>
      <c r="AA518" s="64"/>
      <c r="AB518" s="111"/>
      <c r="AC518" s="111"/>
      <c r="AD518" s="64"/>
      <c r="AE518" s="64"/>
      <c r="AF518" s="111"/>
      <c r="AG518" s="111"/>
      <c r="AH518" s="64"/>
      <c r="AI518" s="111"/>
      <c r="AJ518" s="111"/>
      <c r="AK518" s="64"/>
      <c r="AL518" s="111"/>
      <c r="AM518" s="50"/>
      <c r="AN518" s="112"/>
      <c r="AO518" s="112"/>
      <c r="AP518" s="116"/>
      <c r="AQ518" s="118"/>
      <c r="AR518" s="177"/>
      <c r="AS518" s="175"/>
      <c r="AT518" s="178"/>
    </row>
    <row r="519" spans="1:46" s="9" customFormat="1" ht="19.5" customHeight="1" x14ac:dyDescent="0.35">
      <c r="A519" s="53"/>
      <c r="B519" s="40" t="s">
        <v>95</v>
      </c>
      <c r="C519" s="50"/>
      <c r="D519" s="51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64"/>
      <c r="V519" s="64"/>
      <c r="W519" s="50"/>
      <c r="X519" s="111"/>
      <c r="Y519" s="64"/>
      <c r="Z519" s="64"/>
      <c r="AA519" s="64"/>
      <c r="AB519" s="111"/>
      <c r="AC519" s="111"/>
      <c r="AD519" s="64"/>
      <c r="AE519" s="64"/>
      <c r="AF519" s="111"/>
      <c r="AG519" s="111"/>
      <c r="AH519" s="64"/>
      <c r="AI519" s="111"/>
      <c r="AJ519" s="111"/>
      <c r="AK519" s="64"/>
      <c r="AL519" s="111"/>
      <c r="AM519" s="50"/>
      <c r="AN519" s="112"/>
      <c r="AO519" s="112"/>
      <c r="AP519" s="116"/>
      <c r="AQ519" s="118"/>
      <c r="AR519" s="177"/>
      <c r="AS519" s="175"/>
      <c r="AT519" s="178"/>
    </row>
    <row r="520" spans="1:46" s="9" customFormat="1" ht="19.5" customHeight="1" x14ac:dyDescent="0.35">
      <c r="A520" s="53"/>
      <c r="B520" s="40" t="s">
        <v>13</v>
      </c>
      <c r="C520" s="50"/>
      <c r="D520" s="51"/>
      <c r="E520" s="50"/>
      <c r="F520" s="50"/>
      <c r="G520" s="50"/>
      <c r="H520" s="50"/>
      <c r="I520" s="50"/>
      <c r="J520" s="50"/>
      <c r="K520" s="50"/>
      <c r="L520" s="50"/>
      <c r="M520" s="50">
        <f>M517</f>
        <v>0.6</v>
      </c>
      <c r="N520" s="50"/>
      <c r="O520" s="50"/>
      <c r="P520" s="50">
        <f>P517</f>
        <v>0.70039750000000001</v>
      </c>
      <c r="Q520" s="50"/>
      <c r="R520" s="50">
        <f>R517</f>
        <v>0.51900000000000002</v>
      </c>
      <c r="S520" s="50">
        <f>S517</f>
        <v>0.58851829999999994</v>
      </c>
      <c r="T520" s="50"/>
      <c r="U520" s="64"/>
      <c r="V520" s="64"/>
      <c r="W520" s="50"/>
      <c r="X520" s="111"/>
      <c r="Y520" s="64"/>
      <c r="Z520" s="64"/>
      <c r="AA520" s="64"/>
      <c r="AB520" s="111"/>
      <c r="AC520" s="111"/>
      <c r="AD520" s="64"/>
      <c r="AE520" s="64"/>
      <c r="AF520" s="111"/>
      <c r="AG520" s="111"/>
      <c r="AH520" s="64"/>
      <c r="AI520" s="111"/>
      <c r="AJ520" s="111"/>
      <c r="AK520" s="64"/>
      <c r="AL520" s="111"/>
      <c r="AM520" s="50"/>
      <c r="AN520" s="112">
        <f>AN517</f>
        <v>0.255</v>
      </c>
      <c r="AO520" s="112">
        <f>AO517</f>
        <v>0.52700000000000002</v>
      </c>
      <c r="AP520" s="116"/>
      <c r="AQ520" s="118"/>
      <c r="AR520" s="177"/>
      <c r="AS520" s="175"/>
      <c r="AT520" s="178"/>
    </row>
    <row r="521" spans="1:46" s="9" customFormat="1" ht="19.5" customHeight="1" x14ac:dyDescent="0.35">
      <c r="A521" s="52">
        <v>7</v>
      </c>
      <c r="B521" s="39" t="s">
        <v>111</v>
      </c>
      <c r="C521" s="50"/>
      <c r="D521" s="51"/>
      <c r="E521" s="50"/>
      <c r="F521" s="50"/>
      <c r="G521" s="50">
        <v>0</v>
      </c>
      <c r="H521" s="50">
        <v>6.7928299999999997E-2</v>
      </c>
      <c r="I521" s="50"/>
      <c r="J521" s="50">
        <v>0.66700000000000004</v>
      </c>
      <c r="K521" s="50">
        <v>0.44658920000000002</v>
      </c>
      <c r="L521" s="50"/>
      <c r="M521" s="50">
        <v>0.45</v>
      </c>
      <c r="N521" s="50"/>
      <c r="O521" s="50">
        <v>0.20200000000000001</v>
      </c>
      <c r="P521" s="50">
        <v>0.59374959999999999</v>
      </c>
      <c r="Q521" s="50"/>
      <c r="R521" s="50">
        <v>4.5999999999999999E-2</v>
      </c>
      <c r="S521" s="50">
        <v>0.46928370000000003</v>
      </c>
      <c r="T521" s="50"/>
      <c r="U521" s="64">
        <v>4.7E-2</v>
      </c>
      <c r="V521" s="64">
        <f>418.4327/1000</f>
        <v>0.41843269999999999</v>
      </c>
      <c r="W521" s="50"/>
      <c r="X521" s="111">
        <f>27/1000</f>
        <v>2.7E-2</v>
      </c>
      <c r="Y521" s="64">
        <f>447/1000</f>
        <v>0.44700000000000001</v>
      </c>
      <c r="Z521" s="64"/>
      <c r="AA521" s="64">
        <f>17/1000</f>
        <v>1.7000000000000001E-2</v>
      </c>
      <c r="AB521" s="111">
        <f>401.8662/1000</f>
        <v>0.40186620000000001</v>
      </c>
      <c r="AC521" s="111"/>
      <c r="AD521" s="64">
        <f>19/1000</f>
        <v>1.9E-2</v>
      </c>
      <c r="AE521" s="64">
        <f>19/1000</f>
        <v>1.9E-2</v>
      </c>
      <c r="AF521" s="111">
        <f>401.8662/1000</f>
        <v>0.40186620000000001</v>
      </c>
      <c r="AG521" s="111">
        <f>151/1000</f>
        <v>0.151</v>
      </c>
      <c r="AH521" s="64">
        <f>19/1000</f>
        <v>1.9E-2</v>
      </c>
      <c r="AI521" s="111">
        <f>151/1000</f>
        <v>0.151</v>
      </c>
      <c r="AJ521" s="111">
        <f>151/1000</f>
        <v>0.151</v>
      </c>
      <c r="AK521" s="64">
        <f>19/1000</f>
        <v>1.9E-2</v>
      </c>
      <c r="AL521" s="111">
        <f>151/1000</f>
        <v>0.151</v>
      </c>
      <c r="AM521" s="50"/>
      <c r="AN521" s="112">
        <v>2.7E-2</v>
      </c>
      <c r="AO521" s="112">
        <v>0.38200000000000001</v>
      </c>
      <c r="AP521" s="116"/>
      <c r="AQ521" s="118"/>
      <c r="AR521" s="177"/>
      <c r="AS521" s="175"/>
      <c r="AT521" s="178"/>
    </row>
    <row r="522" spans="1:46" s="9" customFormat="1" ht="19.5" customHeight="1" x14ac:dyDescent="0.35">
      <c r="A522" s="53"/>
      <c r="B522" s="41" t="s">
        <v>112</v>
      </c>
      <c r="C522" s="50"/>
      <c r="D522" s="51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64"/>
      <c r="V522" s="64"/>
      <c r="W522" s="50"/>
      <c r="X522" s="111"/>
      <c r="Y522" s="64"/>
      <c r="Z522" s="64"/>
      <c r="AA522" s="64"/>
      <c r="AB522" s="111"/>
      <c r="AC522" s="111"/>
      <c r="AD522" s="64"/>
      <c r="AE522" s="64"/>
      <c r="AF522" s="111"/>
      <c r="AG522" s="111"/>
      <c r="AH522" s="64"/>
      <c r="AI522" s="111"/>
      <c r="AJ522" s="111"/>
      <c r="AK522" s="64"/>
      <c r="AL522" s="111"/>
      <c r="AM522" s="50"/>
      <c r="AN522" s="112"/>
      <c r="AO522" s="112"/>
      <c r="AP522" s="116"/>
      <c r="AQ522" s="118"/>
      <c r="AR522" s="177"/>
      <c r="AS522" s="175"/>
      <c r="AT522" s="178"/>
    </row>
    <row r="523" spans="1:46" s="9" customFormat="1" ht="19.5" customHeight="1" x14ac:dyDescent="0.35">
      <c r="A523" s="53"/>
      <c r="B523" s="41" t="s">
        <v>113</v>
      </c>
      <c r="C523" s="50"/>
      <c r="D523" s="51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64"/>
      <c r="V523" s="64"/>
      <c r="W523" s="50"/>
      <c r="X523" s="111"/>
      <c r="Y523" s="64"/>
      <c r="Z523" s="64"/>
      <c r="AA523" s="64"/>
      <c r="AB523" s="111"/>
      <c r="AC523" s="111"/>
      <c r="AD523" s="64"/>
      <c r="AE523" s="64"/>
      <c r="AF523" s="111"/>
      <c r="AG523" s="111"/>
      <c r="AH523" s="64"/>
      <c r="AI523" s="111"/>
      <c r="AJ523" s="111"/>
      <c r="AK523" s="64"/>
      <c r="AL523" s="111"/>
      <c r="AM523" s="50"/>
      <c r="AN523" s="112"/>
      <c r="AO523" s="112"/>
      <c r="AP523" s="116"/>
      <c r="AQ523" s="118"/>
      <c r="AR523" s="177"/>
      <c r="AS523" s="175"/>
      <c r="AT523" s="178"/>
    </row>
    <row r="524" spans="1:46" s="9" customFormat="1" ht="19.5" customHeight="1" x14ac:dyDescent="0.35">
      <c r="A524" s="53"/>
      <c r="B524" s="41" t="s">
        <v>114</v>
      </c>
      <c r="C524" s="50"/>
      <c r="D524" s="51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64">
        <f>U521/U517*100</f>
        <v>8.9523809523809526</v>
      </c>
      <c r="V524" s="64">
        <f>V521/V517*100</f>
        <v>74.581310535765311</v>
      </c>
      <c r="W524" s="50"/>
      <c r="X524" s="111">
        <f>X521/X517*100</f>
        <v>10.588235294117647</v>
      </c>
      <c r="Y524" s="64">
        <f>Y521/Y517*100</f>
        <v>71.178343949044589</v>
      </c>
      <c r="Z524" s="64"/>
      <c r="AA524" s="64">
        <f>AA521/AA517*100</f>
        <v>10.493827160493829</v>
      </c>
      <c r="AB524" s="111">
        <f>AB521/AB517*100</f>
        <v>69.613848829794804</v>
      </c>
      <c r="AC524" s="111"/>
      <c r="AD524" s="111">
        <f t="shared" ref="AD524:AJ524" si="874">AD521/AD517*100</f>
        <v>10.734463276836157</v>
      </c>
      <c r="AE524" s="111">
        <f t="shared" ref="AE524" si="875">AE521/AE517*100</f>
        <v>10.734463276836157</v>
      </c>
      <c r="AF524" s="111">
        <f>AF521/AF517*100</f>
        <v>69.613848829794804</v>
      </c>
      <c r="AG524" s="111">
        <f t="shared" ref="AG524" si="876">AG521/AG517*100</f>
        <v>47.784810126582279</v>
      </c>
      <c r="AH524" s="111">
        <f t="shared" ref="AH524" si="877">AH521/AH517*100</f>
        <v>10.734463276836157</v>
      </c>
      <c r="AI524" s="111">
        <f t="shared" si="874"/>
        <v>47.784810126582279</v>
      </c>
      <c r="AJ524" s="111">
        <f t="shared" si="874"/>
        <v>47.784810126582279</v>
      </c>
      <c r="AK524" s="111">
        <f t="shared" ref="AK524:AL524" si="878">AK521/AK517*100</f>
        <v>10.734463276836157</v>
      </c>
      <c r="AL524" s="111">
        <f t="shared" si="878"/>
        <v>47.784810126582279</v>
      </c>
      <c r="AM524" s="50"/>
      <c r="AN524" s="112"/>
      <c r="AO524" s="112"/>
      <c r="AP524" s="116"/>
      <c r="AQ524" s="118"/>
      <c r="AR524" s="177"/>
      <c r="AS524" s="175"/>
      <c r="AT524" s="178"/>
    </row>
    <row r="525" spans="1:46" s="9" customFormat="1" ht="19.5" customHeight="1" x14ac:dyDescent="0.35">
      <c r="A525" s="53"/>
      <c r="B525" s="40" t="s">
        <v>11</v>
      </c>
      <c r="C525" s="50"/>
      <c r="D525" s="51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64"/>
      <c r="V525" s="64"/>
      <c r="W525" s="50"/>
      <c r="X525" s="111"/>
      <c r="Y525" s="64"/>
      <c r="Z525" s="64"/>
      <c r="AA525" s="64"/>
      <c r="AB525" s="111"/>
      <c r="AC525" s="111"/>
      <c r="AD525" s="64"/>
      <c r="AE525" s="64"/>
      <c r="AF525" s="111"/>
      <c r="AG525" s="111"/>
      <c r="AH525" s="64"/>
      <c r="AI525" s="111"/>
      <c r="AJ525" s="111"/>
      <c r="AK525" s="64"/>
      <c r="AL525" s="111"/>
      <c r="AM525" s="50"/>
      <c r="AN525" s="112"/>
      <c r="AO525" s="112"/>
      <c r="AP525" s="116"/>
      <c r="AQ525" s="118"/>
      <c r="AR525" s="177"/>
      <c r="AS525" s="175"/>
      <c r="AT525" s="178"/>
    </row>
    <row r="526" spans="1:46" s="9" customFormat="1" ht="19.5" customHeight="1" x14ac:dyDescent="0.35">
      <c r="A526" s="53"/>
      <c r="B526" s="40" t="s">
        <v>95</v>
      </c>
      <c r="C526" s="50"/>
      <c r="D526" s="51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64"/>
      <c r="V526" s="64"/>
      <c r="W526" s="50"/>
      <c r="X526" s="111"/>
      <c r="Y526" s="64"/>
      <c r="Z526" s="64"/>
      <c r="AA526" s="64"/>
      <c r="AB526" s="111"/>
      <c r="AC526" s="111"/>
      <c r="AD526" s="64"/>
      <c r="AE526" s="64"/>
      <c r="AF526" s="111"/>
      <c r="AG526" s="111"/>
      <c r="AH526" s="64"/>
      <c r="AI526" s="111"/>
      <c r="AJ526" s="111"/>
      <c r="AK526" s="64"/>
      <c r="AL526" s="111"/>
      <c r="AM526" s="50"/>
      <c r="AN526" s="112"/>
      <c r="AO526" s="112"/>
      <c r="AP526" s="116"/>
      <c r="AQ526" s="118"/>
      <c r="AR526" s="177"/>
      <c r="AS526" s="175"/>
      <c r="AT526" s="178"/>
    </row>
    <row r="527" spans="1:46" s="9" customFormat="1" ht="19.5" customHeight="1" x14ac:dyDescent="0.35">
      <c r="A527" s="53"/>
      <c r="B527" s="40" t="s">
        <v>13</v>
      </c>
      <c r="C527" s="50"/>
      <c r="D527" s="51"/>
      <c r="E527" s="50"/>
      <c r="F527" s="50"/>
      <c r="G527" s="50"/>
      <c r="H527" s="50"/>
      <c r="I527" s="50"/>
      <c r="J527" s="50"/>
      <c r="K527" s="50"/>
      <c r="L527" s="50"/>
      <c r="M527" s="50">
        <f>M521</f>
        <v>0.45</v>
      </c>
      <c r="N527" s="50"/>
      <c r="O527" s="50"/>
      <c r="P527" s="50">
        <f>P521</f>
        <v>0.59374959999999999</v>
      </c>
      <c r="Q527" s="50"/>
      <c r="R527" s="50">
        <f>R521</f>
        <v>4.5999999999999999E-2</v>
      </c>
      <c r="S527" s="50">
        <f>S521</f>
        <v>0.46928370000000003</v>
      </c>
      <c r="T527" s="50"/>
      <c r="U527" s="64"/>
      <c r="V527" s="64"/>
      <c r="W527" s="50"/>
      <c r="X527" s="111"/>
      <c r="Y527" s="64"/>
      <c r="Z527" s="64"/>
      <c r="AA527" s="64"/>
      <c r="AB527" s="111"/>
      <c r="AC527" s="111"/>
      <c r="AD527" s="64"/>
      <c r="AE527" s="64"/>
      <c r="AF527" s="111"/>
      <c r="AG527" s="111"/>
      <c r="AH527" s="64"/>
      <c r="AI527" s="111"/>
      <c r="AJ527" s="111"/>
      <c r="AK527" s="64"/>
      <c r="AL527" s="111"/>
      <c r="AM527" s="50"/>
      <c r="AN527" s="112">
        <f>AN521</f>
        <v>2.7E-2</v>
      </c>
      <c r="AO527" s="112">
        <f>AO521</f>
        <v>0.38200000000000001</v>
      </c>
      <c r="AP527" s="116"/>
      <c r="AQ527" s="118"/>
      <c r="AR527" s="177"/>
      <c r="AS527" s="175"/>
      <c r="AT527" s="178"/>
    </row>
    <row r="528" spans="1:46" s="9" customFormat="1" ht="19.5" customHeight="1" x14ac:dyDescent="0.35">
      <c r="A528" s="52">
        <v>8</v>
      </c>
      <c r="B528" s="39" t="s">
        <v>115</v>
      </c>
      <c r="C528" s="50"/>
      <c r="D528" s="51"/>
      <c r="E528" s="50"/>
      <c r="F528" s="50"/>
      <c r="G528" s="50">
        <f>G535+G537</f>
        <v>0.51200000000000001</v>
      </c>
      <c r="H528" s="50">
        <f>H535+H537</f>
        <v>0.87677099999999997</v>
      </c>
      <c r="I528" s="50"/>
      <c r="J528" s="50">
        <f>J536+J537+J535</f>
        <v>0.42799999999999999</v>
      </c>
      <c r="K528" s="50">
        <f>K536+K537+K535</f>
        <v>0.15088509999999999</v>
      </c>
      <c r="L528" s="50"/>
      <c r="M528" s="50">
        <f>M535+M536+M537</f>
        <v>0.15000000000000002</v>
      </c>
      <c r="N528" s="50"/>
      <c r="O528" s="50">
        <f>O535+O536+O537</f>
        <v>0.89500000000000002</v>
      </c>
      <c r="P528" s="50">
        <f>P535+P536+P537</f>
        <v>0.1066479</v>
      </c>
      <c r="Q528" s="50"/>
      <c r="R528" s="50">
        <f>R535+R536+R537</f>
        <v>0.47299999999999998</v>
      </c>
      <c r="S528" s="50">
        <f>S535+S536+S537</f>
        <v>0.118754</v>
      </c>
      <c r="T528" s="50"/>
      <c r="U528" s="64">
        <f t="shared" ref="U528:V528" si="879">U532+U533+U535+U536+U537</f>
        <v>0.47799999999999998</v>
      </c>
      <c r="V528" s="64">
        <f t="shared" si="879"/>
        <v>0.1426096</v>
      </c>
      <c r="W528" s="50"/>
      <c r="X528" s="111">
        <f t="shared" ref="X528:Y528" si="880">X532+X533+X535+X536+X537</f>
        <v>0.22799999999999998</v>
      </c>
      <c r="Y528" s="64">
        <f t="shared" si="880"/>
        <v>0.18099999999999999</v>
      </c>
      <c r="Z528" s="64"/>
      <c r="AA528" s="64">
        <f t="shared" ref="AA528" si="881">AA532+AA533+AA535+AA536+AA537</f>
        <v>0.14499999999999999</v>
      </c>
      <c r="AB528" s="111">
        <f>AB532+AB533+AB535+AB536+AB537</f>
        <v>0.17541290000000001</v>
      </c>
      <c r="AC528" s="111"/>
      <c r="AD528" s="111">
        <f t="shared" ref="AD528:AJ528" si="882">AD532+AD533+AD535+AD536+AD537</f>
        <v>0.158</v>
      </c>
      <c r="AE528" s="111">
        <f t="shared" ref="AE528" si="883">AE532+AE533+AE535+AE536+AE537</f>
        <v>0.158</v>
      </c>
      <c r="AF528" s="111">
        <f>AF532+AF533+AF535+AF536+AF537</f>
        <v>0.17541290000000001</v>
      </c>
      <c r="AG528" s="111">
        <f t="shared" ref="AG528" si="884">AG532+AG533+AG535+AG536+AG537</f>
        <v>0.16500000000000001</v>
      </c>
      <c r="AH528" s="111">
        <f t="shared" ref="AH528" si="885">AH532+AH533+AH535+AH536+AH537</f>
        <v>0.158</v>
      </c>
      <c r="AI528" s="111">
        <f t="shared" si="882"/>
        <v>0.16500000000000001</v>
      </c>
      <c r="AJ528" s="111">
        <f t="shared" si="882"/>
        <v>0.16500000000000001</v>
      </c>
      <c r="AK528" s="111">
        <f t="shared" ref="AK528:AL528" si="886">AK532+AK533+AK535+AK536+AK537</f>
        <v>0.158</v>
      </c>
      <c r="AL528" s="111">
        <f t="shared" si="886"/>
        <v>0.16500000000000001</v>
      </c>
      <c r="AM528" s="50"/>
      <c r="AN528" s="112">
        <f>+AN529</f>
        <v>0.22799999999999998</v>
      </c>
      <c r="AO528" s="112">
        <f>AO535+AO536+AO537</f>
        <v>0.14499999999999999</v>
      </c>
      <c r="AP528" s="116"/>
      <c r="AQ528" s="118"/>
      <c r="AR528" s="177"/>
      <c r="AS528" s="175"/>
      <c r="AT528" s="178"/>
    </row>
    <row r="529" spans="1:46" s="9" customFormat="1" ht="19.5" customHeight="1" x14ac:dyDescent="0.35">
      <c r="A529" s="54"/>
      <c r="B529" s="40" t="s">
        <v>11</v>
      </c>
      <c r="C529" s="50"/>
      <c r="D529" s="51"/>
      <c r="E529" s="50"/>
      <c r="F529" s="50"/>
      <c r="G529" s="50"/>
      <c r="H529" s="50"/>
      <c r="I529" s="50"/>
      <c r="J529" s="50"/>
      <c r="K529" s="50"/>
      <c r="L529" s="50"/>
      <c r="M529" s="50">
        <f>M528</f>
        <v>0.15000000000000002</v>
      </c>
      <c r="N529" s="50"/>
      <c r="O529" s="50"/>
      <c r="P529" s="50">
        <f>P528</f>
        <v>0.1066479</v>
      </c>
      <c r="Q529" s="50"/>
      <c r="R529" s="50">
        <f>R528</f>
        <v>0.47299999999999998</v>
      </c>
      <c r="S529" s="50">
        <f>S528</f>
        <v>0.118754</v>
      </c>
      <c r="T529" s="50"/>
      <c r="U529" s="64"/>
      <c r="V529" s="64"/>
      <c r="W529" s="50"/>
      <c r="X529" s="111"/>
      <c r="Y529" s="64"/>
      <c r="Z529" s="64"/>
      <c r="AA529" s="64"/>
      <c r="AB529" s="111"/>
      <c r="AC529" s="111"/>
      <c r="AD529" s="64"/>
      <c r="AE529" s="64"/>
      <c r="AF529" s="111"/>
      <c r="AG529" s="111"/>
      <c r="AH529" s="64"/>
      <c r="AI529" s="111"/>
      <c r="AJ529" s="111"/>
      <c r="AK529" s="64"/>
      <c r="AL529" s="111"/>
      <c r="AM529" s="50"/>
      <c r="AN529" s="112">
        <f>+AN535+AN536+AN537</f>
        <v>0.22799999999999998</v>
      </c>
      <c r="AO529" s="112">
        <f>AO528</f>
        <v>0.14499999999999999</v>
      </c>
      <c r="AP529" s="116"/>
      <c r="AQ529" s="118"/>
      <c r="AR529" s="177"/>
      <c r="AS529" s="175"/>
      <c r="AT529" s="178"/>
    </row>
    <row r="530" spans="1:46" s="9" customFormat="1" ht="19.5" customHeight="1" x14ac:dyDescent="0.35">
      <c r="A530" s="54"/>
      <c r="B530" s="40" t="s">
        <v>95</v>
      </c>
      <c r="C530" s="50"/>
      <c r="D530" s="51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64"/>
      <c r="V530" s="64"/>
      <c r="W530" s="50"/>
      <c r="X530" s="111"/>
      <c r="Y530" s="64"/>
      <c r="Z530" s="64"/>
      <c r="AA530" s="64"/>
      <c r="AB530" s="111"/>
      <c r="AC530" s="111"/>
      <c r="AD530" s="64"/>
      <c r="AE530" s="64"/>
      <c r="AF530" s="111"/>
      <c r="AG530" s="111"/>
      <c r="AH530" s="64"/>
      <c r="AI530" s="111"/>
      <c r="AJ530" s="111"/>
      <c r="AK530" s="64"/>
      <c r="AL530" s="111"/>
      <c r="AM530" s="50"/>
      <c r="AN530" s="112"/>
      <c r="AO530" s="112"/>
      <c r="AP530" s="116"/>
      <c r="AQ530" s="118"/>
      <c r="AR530" s="177"/>
      <c r="AS530" s="175"/>
      <c r="AT530" s="178"/>
    </row>
    <row r="531" spans="1:46" s="9" customFormat="1" ht="19.5" customHeight="1" x14ac:dyDescent="0.35">
      <c r="A531" s="54"/>
      <c r="B531" s="40" t="s">
        <v>78</v>
      </c>
      <c r="C531" s="50"/>
      <c r="D531" s="51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64"/>
      <c r="V531" s="64"/>
      <c r="W531" s="50"/>
      <c r="X531" s="111"/>
      <c r="Y531" s="64"/>
      <c r="Z531" s="64"/>
      <c r="AA531" s="64"/>
      <c r="AB531" s="111"/>
      <c r="AC531" s="111"/>
      <c r="AD531" s="64"/>
      <c r="AE531" s="64"/>
      <c r="AF531" s="111"/>
      <c r="AG531" s="111"/>
      <c r="AH531" s="64"/>
      <c r="AI531" s="111"/>
      <c r="AJ531" s="111"/>
      <c r="AK531" s="64"/>
      <c r="AL531" s="111"/>
      <c r="AM531" s="50"/>
      <c r="AN531" s="112"/>
      <c r="AO531" s="112"/>
      <c r="AP531" s="116"/>
      <c r="AQ531" s="118"/>
      <c r="AR531" s="177"/>
      <c r="AS531" s="175"/>
      <c r="AT531" s="178"/>
    </row>
    <row r="532" spans="1:46" s="9" customFormat="1" ht="19.5" customHeight="1" x14ac:dyDescent="0.35">
      <c r="A532" s="54"/>
      <c r="B532" s="40" t="s">
        <v>135</v>
      </c>
      <c r="C532" s="50"/>
      <c r="D532" s="51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64"/>
      <c r="V532" s="64"/>
      <c r="W532" s="50"/>
      <c r="X532" s="111"/>
      <c r="Y532" s="64"/>
      <c r="Z532" s="64"/>
      <c r="AA532" s="64"/>
      <c r="AB532" s="111"/>
      <c r="AC532" s="111"/>
      <c r="AD532" s="64"/>
      <c r="AE532" s="64"/>
      <c r="AF532" s="111"/>
      <c r="AG532" s="111"/>
      <c r="AH532" s="64"/>
      <c r="AI532" s="111"/>
      <c r="AJ532" s="111"/>
      <c r="AK532" s="64"/>
      <c r="AL532" s="111"/>
      <c r="AM532" s="50"/>
      <c r="AN532" s="112"/>
      <c r="AO532" s="112"/>
      <c r="AP532" s="116"/>
      <c r="AQ532" s="118"/>
      <c r="AR532" s="177"/>
      <c r="AS532" s="175"/>
      <c r="AT532" s="178"/>
    </row>
    <row r="533" spans="1:46" s="9" customFormat="1" ht="19.5" customHeight="1" x14ac:dyDescent="0.35">
      <c r="A533" s="55" t="s">
        <v>116</v>
      </c>
      <c r="B533" s="40" t="s">
        <v>119</v>
      </c>
      <c r="C533" s="50"/>
      <c r="D533" s="51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64"/>
      <c r="V533" s="64"/>
      <c r="W533" s="50"/>
      <c r="X533" s="111"/>
      <c r="Y533" s="64"/>
      <c r="Z533" s="64"/>
      <c r="AA533" s="64"/>
      <c r="AB533" s="111"/>
      <c r="AC533" s="111"/>
      <c r="AD533" s="64"/>
      <c r="AE533" s="64"/>
      <c r="AF533" s="111"/>
      <c r="AG533" s="111"/>
      <c r="AH533" s="64"/>
      <c r="AI533" s="111"/>
      <c r="AJ533" s="111"/>
      <c r="AK533" s="64"/>
      <c r="AL533" s="111"/>
      <c r="AM533" s="50"/>
      <c r="AN533" s="112"/>
      <c r="AO533" s="112"/>
      <c r="AP533" s="116"/>
      <c r="AQ533" s="118"/>
      <c r="AR533" s="177"/>
      <c r="AS533" s="175"/>
      <c r="AT533" s="178"/>
    </row>
    <row r="534" spans="1:46" s="9" customFormat="1" ht="19.5" customHeight="1" x14ac:dyDescent="0.35">
      <c r="A534" s="55" t="s">
        <v>118</v>
      </c>
      <c r="B534" s="40" t="s">
        <v>121</v>
      </c>
      <c r="C534" s="50"/>
      <c r="D534" s="51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64"/>
      <c r="V534" s="64"/>
      <c r="W534" s="50"/>
      <c r="X534" s="111"/>
      <c r="Y534" s="64"/>
      <c r="Z534" s="64"/>
      <c r="AA534" s="64"/>
      <c r="AB534" s="111"/>
      <c r="AC534" s="111"/>
      <c r="AD534" s="64"/>
      <c r="AE534" s="64"/>
      <c r="AF534" s="111"/>
      <c r="AG534" s="111"/>
      <c r="AH534" s="64"/>
      <c r="AI534" s="111"/>
      <c r="AJ534" s="111"/>
      <c r="AK534" s="64"/>
      <c r="AL534" s="111"/>
      <c r="AM534" s="50"/>
      <c r="AN534" s="112"/>
      <c r="AO534" s="112"/>
      <c r="AP534" s="116"/>
      <c r="AQ534" s="118"/>
      <c r="AR534" s="177"/>
      <c r="AS534" s="175"/>
      <c r="AT534" s="178"/>
    </row>
    <row r="535" spans="1:46" s="9" customFormat="1" ht="19.5" customHeight="1" x14ac:dyDescent="0.35">
      <c r="A535" s="55" t="s">
        <v>136</v>
      </c>
      <c r="B535" s="40" t="s">
        <v>123</v>
      </c>
      <c r="C535" s="50"/>
      <c r="D535" s="51"/>
      <c r="E535" s="50"/>
      <c r="F535" s="50"/>
      <c r="G535" s="50">
        <v>0</v>
      </c>
      <c r="H535" s="50">
        <v>2.3564499999999999E-2</v>
      </c>
      <c r="I535" s="50"/>
      <c r="J535" s="50">
        <v>5.5E-2</v>
      </c>
      <c r="K535" s="50">
        <f>0.0102243</f>
        <v>1.02243E-2</v>
      </c>
      <c r="L535" s="50"/>
      <c r="M535" s="50">
        <v>0.01</v>
      </c>
      <c r="N535" s="50"/>
      <c r="O535" s="50">
        <v>0</v>
      </c>
      <c r="P535" s="50">
        <v>1.24866E-2</v>
      </c>
      <c r="Q535" s="50"/>
      <c r="R535" s="50">
        <v>0</v>
      </c>
      <c r="S535" s="50">
        <v>3.3522400000000001E-2</v>
      </c>
      <c r="T535" s="50"/>
      <c r="U535" s="64">
        <v>0.24299999999999999</v>
      </c>
      <c r="V535" s="64">
        <f>55.5864/1000</f>
        <v>5.5586399999999994E-2</v>
      </c>
      <c r="W535" s="50"/>
      <c r="X535" s="111">
        <f>121/1000</f>
        <v>0.121</v>
      </c>
      <c r="Y535" s="64">
        <f>60/1000</f>
        <v>0.06</v>
      </c>
      <c r="Z535" s="64"/>
      <c r="AA535" s="64">
        <f>56/1000</f>
        <v>5.6000000000000001E-2</v>
      </c>
      <c r="AB535" s="111">
        <f>55.7237/1000</f>
        <v>5.5723700000000001E-2</v>
      </c>
      <c r="AC535" s="111"/>
      <c r="AD535" s="64">
        <f>60/1000</f>
        <v>0.06</v>
      </c>
      <c r="AE535" s="64">
        <f>60/1000</f>
        <v>0.06</v>
      </c>
      <c r="AF535" s="111">
        <f>55.7237/1000</f>
        <v>5.5723700000000001E-2</v>
      </c>
      <c r="AG535" s="111">
        <f>56/1000</f>
        <v>5.6000000000000001E-2</v>
      </c>
      <c r="AH535" s="64">
        <f>60/1000</f>
        <v>0.06</v>
      </c>
      <c r="AI535" s="111">
        <f>56/1000</f>
        <v>5.6000000000000001E-2</v>
      </c>
      <c r="AJ535" s="111">
        <f>56/1000</f>
        <v>5.6000000000000001E-2</v>
      </c>
      <c r="AK535" s="64">
        <f>60/1000</f>
        <v>0.06</v>
      </c>
      <c r="AL535" s="111">
        <f>56/1000</f>
        <v>5.6000000000000001E-2</v>
      </c>
      <c r="AM535" s="50"/>
      <c r="AN535" s="112">
        <v>0.121</v>
      </c>
      <c r="AO535" s="112">
        <v>5.6000000000000001E-2</v>
      </c>
      <c r="AP535" s="116"/>
      <c r="AQ535" s="118"/>
      <c r="AR535" s="177"/>
      <c r="AS535" s="175"/>
      <c r="AT535" s="178"/>
    </row>
    <row r="536" spans="1:46" s="9" customFormat="1" ht="19.5" customHeight="1" x14ac:dyDescent="0.35">
      <c r="A536" s="55" t="s">
        <v>137</v>
      </c>
      <c r="B536" s="40" t="s">
        <v>125</v>
      </c>
      <c r="C536" s="50"/>
      <c r="D536" s="51"/>
      <c r="E536" s="50"/>
      <c r="F536" s="50"/>
      <c r="G536" s="50"/>
      <c r="H536" s="50"/>
      <c r="I536" s="50"/>
      <c r="J536" s="50">
        <v>0.36899999999999999</v>
      </c>
      <c r="K536" s="50">
        <f>0.1707128-0.030155</f>
        <v>0.14055780000000001</v>
      </c>
      <c r="L536" s="50"/>
      <c r="M536" s="50">
        <v>0.14000000000000001</v>
      </c>
      <c r="N536" s="50"/>
      <c r="O536" s="50">
        <v>0.89500000000000002</v>
      </c>
      <c r="P536" s="50">
        <v>9.3895300000000001E-2</v>
      </c>
      <c r="Q536" s="50"/>
      <c r="R536" s="50">
        <v>0.47299999999999998</v>
      </c>
      <c r="S536" s="50">
        <v>8.5231600000000005E-2</v>
      </c>
      <c r="T536" s="50"/>
      <c r="U536" s="64">
        <v>0.23499999999999999</v>
      </c>
      <c r="V536" s="64">
        <f>87.0232/1000</f>
        <v>8.7023200000000009E-2</v>
      </c>
      <c r="W536" s="50"/>
      <c r="X536" s="111">
        <f>107/1000</f>
        <v>0.107</v>
      </c>
      <c r="Y536" s="64">
        <f>121/1000</f>
        <v>0.121</v>
      </c>
      <c r="Z536" s="64"/>
      <c r="AA536" s="64">
        <f>89/1000</f>
        <v>8.8999999999999996E-2</v>
      </c>
      <c r="AB536" s="111">
        <f>(0.7056+118.278)/1000</f>
        <v>0.11898360000000001</v>
      </c>
      <c r="AC536" s="111"/>
      <c r="AD536" s="64">
        <f>98/1000</f>
        <v>9.8000000000000004E-2</v>
      </c>
      <c r="AE536" s="64">
        <f>98/1000</f>
        <v>9.8000000000000004E-2</v>
      </c>
      <c r="AF536" s="111">
        <f>(0.7056+118.278)/1000</f>
        <v>0.11898360000000001</v>
      </c>
      <c r="AG536" s="111">
        <f>109/1000</f>
        <v>0.109</v>
      </c>
      <c r="AH536" s="64">
        <f>98/1000</f>
        <v>9.8000000000000004E-2</v>
      </c>
      <c r="AI536" s="111">
        <f>109/1000</f>
        <v>0.109</v>
      </c>
      <c r="AJ536" s="111">
        <f>109/1000</f>
        <v>0.109</v>
      </c>
      <c r="AK536" s="64">
        <f>98/1000</f>
        <v>9.8000000000000004E-2</v>
      </c>
      <c r="AL536" s="111">
        <f>109/1000</f>
        <v>0.109</v>
      </c>
      <c r="AM536" s="50"/>
      <c r="AN536" s="112">
        <v>0.107</v>
      </c>
      <c r="AO536" s="112">
        <v>8.8999999999999996E-2</v>
      </c>
      <c r="AP536" s="116"/>
      <c r="AQ536" s="118"/>
      <c r="AR536" s="177"/>
      <c r="AS536" s="175"/>
      <c r="AT536" s="178"/>
    </row>
    <row r="537" spans="1:46" s="9" customFormat="1" ht="19.5" customHeight="1" x14ac:dyDescent="0.35">
      <c r="A537" s="55" t="s">
        <v>138</v>
      </c>
      <c r="B537" s="40" t="s">
        <v>127</v>
      </c>
      <c r="C537" s="50"/>
      <c r="D537" s="51"/>
      <c r="E537" s="50"/>
      <c r="F537" s="50"/>
      <c r="G537" s="50">
        <v>0.51200000000000001</v>
      </c>
      <c r="H537" s="50">
        <f>0.9104299-0.0572234</f>
        <v>0.85320649999999998</v>
      </c>
      <c r="I537" s="50"/>
      <c r="J537" s="50">
        <v>4.0000000000000001E-3</v>
      </c>
      <c r="K537" s="50">
        <f>0.103/1000</f>
        <v>1.03E-4</v>
      </c>
      <c r="L537" s="50"/>
      <c r="M537" s="50">
        <v>0</v>
      </c>
      <c r="N537" s="50"/>
      <c r="O537" s="50">
        <v>0</v>
      </c>
      <c r="P537" s="50">
        <f>0.266/1000</f>
        <v>2.6600000000000001E-4</v>
      </c>
      <c r="Q537" s="50"/>
      <c r="R537" s="50">
        <v>0</v>
      </c>
      <c r="S537" s="50">
        <v>0</v>
      </c>
      <c r="T537" s="50"/>
      <c r="U537" s="64">
        <v>0</v>
      </c>
      <c r="V537" s="64">
        <v>0</v>
      </c>
      <c r="W537" s="50"/>
      <c r="X537" s="111">
        <v>0</v>
      </c>
      <c r="Y537" s="64">
        <v>0</v>
      </c>
      <c r="Z537" s="64"/>
      <c r="AA537" s="64">
        <v>0</v>
      </c>
      <c r="AB537" s="111">
        <f>0.7056/1000</f>
        <v>7.0560000000000002E-4</v>
      </c>
      <c r="AC537" s="111"/>
      <c r="AD537" s="64">
        <v>0</v>
      </c>
      <c r="AE537" s="64">
        <v>0</v>
      </c>
      <c r="AF537" s="111">
        <f>0.7056/1000</f>
        <v>7.0560000000000002E-4</v>
      </c>
      <c r="AG537" s="111">
        <v>0</v>
      </c>
      <c r="AH537" s="64">
        <v>0</v>
      </c>
      <c r="AI537" s="111">
        <v>0</v>
      </c>
      <c r="AJ537" s="111">
        <v>0</v>
      </c>
      <c r="AK537" s="64">
        <v>0</v>
      </c>
      <c r="AL537" s="111">
        <v>0</v>
      </c>
      <c r="AM537" s="50"/>
      <c r="AN537" s="112">
        <v>0</v>
      </c>
      <c r="AO537" s="112">
        <v>0</v>
      </c>
      <c r="AP537" s="116"/>
      <c r="AQ537" s="118"/>
      <c r="AR537" s="177"/>
      <c r="AS537" s="175"/>
      <c r="AT537" s="178"/>
    </row>
    <row r="538" spans="1:46" s="8" customFormat="1" ht="45" x14ac:dyDescent="0.35">
      <c r="A538" s="74" t="s">
        <v>72</v>
      </c>
      <c r="B538" s="75" t="s">
        <v>73</v>
      </c>
      <c r="C538" s="73"/>
      <c r="D538" s="76">
        <f t="shared" ref="D538:J538" si="887">D542+D547</f>
        <v>0</v>
      </c>
      <c r="E538" s="73">
        <f>E542+E547</f>
        <v>18854.780000000002</v>
      </c>
      <c r="F538" s="73">
        <f t="shared" si="887"/>
        <v>20605</v>
      </c>
      <c r="G538" s="73">
        <f t="shared" si="887"/>
        <v>17.122820000000004</v>
      </c>
      <c r="H538" s="73">
        <f t="shared" si="887"/>
        <v>17.384</v>
      </c>
      <c r="I538" s="73"/>
      <c r="J538" s="73">
        <f t="shared" si="887"/>
        <v>14.797000000000001</v>
      </c>
      <c r="K538" s="73">
        <f>K542+K547</f>
        <v>15.2340138</v>
      </c>
      <c r="L538" s="73"/>
      <c r="M538" s="73">
        <f t="shared" ref="M538:O538" si="888">M542+M547</f>
        <v>15.23</v>
      </c>
      <c r="N538" s="73"/>
      <c r="O538" s="73">
        <f t="shared" si="888"/>
        <v>14.933999999999999</v>
      </c>
      <c r="P538" s="73">
        <f>P542+P547</f>
        <v>16.3202304</v>
      </c>
      <c r="Q538" s="73"/>
      <c r="R538" s="73">
        <f>R542+R547</f>
        <v>11.420999999999999</v>
      </c>
      <c r="S538" s="73">
        <f>S542+S547</f>
        <v>16.7058432</v>
      </c>
      <c r="T538" s="73"/>
      <c r="U538" s="77">
        <f>+U539</f>
        <v>10.064</v>
      </c>
      <c r="V538" s="77">
        <f>+V539</f>
        <v>14.974776700000001</v>
      </c>
      <c r="W538" s="73"/>
      <c r="X538" s="77">
        <f>+X539</f>
        <v>15.218999999999999</v>
      </c>
      <c r="Y538" s="77">
        <f t="shared" ref="Y538" si="889">+Y539</f>
        <v>10.948622600000002</v>
      </c>
      <c r="Z538" s="77"/>
      <c r="AA538" s="77">
        <f>+AA539</f>
        <v>13.803999999999998</v>
      </c>
      <c r="AB538" s="77">
        <f>+AB539</f>
        <v>11.093878100000001</v>
      </c>
      <c r="AC538" s="77"/>
      <c r="AD538" s="77">
        <f t="shared" ref="AD538:AL538" si="890">+AD539</f>
        <v>12.535</v>
      </c>
      <c r="AE538" s="77">
        <f t="shared" si="890"/>
        <v>12.535</v>
      </c>
      <c r="AF538" s="77">
        <f>+AF539</f>
        <v>11.093878100000001</v>
      </c>
      <c r="AG538" s="77">
        <f t="shared" si="890"/>
        <v>7.4060000000000006</v>
      </c>
      <c r="AH538" s="77">
        <f t="shared" si="890"/>
        <v>12.535</v>
      </c>
      <c r="AI538" s="77">
        <f t="shared" si="890"/>
        <v>7.4060000000000006</v>
      </c>
      <c r="AJ538" s="77">
        <f t="shared" si="890"/>
        <v>7.4060000000000006</v>
      </c>
      <c r="AK538" s="77">
        <f t="shared" si="890"/>
        <v>12.535</v>
      </c>
      <c r="AL538" s="77">
        <f t="shared" si="890"/>
        <v>7.4060000000000006</v>
      </c>
      <c r="AM538" s="73"/>
      <c r="AN538" s="73">
        <f>+AN539</f>
        <v>15.218999999999999</v>
      </c>
      <c r="AO538" s="73">
        <f t="shared" ref="AO538" si="891">AO542+AO547</f>
        <v>16.702999999999999</v>
      </c>
      <c r="AP538" s="118"/>
      <c r="AQ538" s="118"/>
      <c r="AR538" s="177"/>
      <c r="AS538" s="177"/>
      <c r="AT538" s="178"/>
    </row>
    <row r="539" spans="1:46" s="9" customFormat="1" ht="19.5" customHeight="1" x14ac:dyDescent="0.35">
      <c r="A539" s="26"/>
      <c r="B539" s="27" t="s">
        <v>11</v>
      </c>
      <c r="C539" s="50"/>
      <c r="D539" s="51">
        <f t="shared" ref="D539:S539" si="892">D538</f>
        <v>0</v>
      </c>
      <c r="E539" s="50">
        <f>E538</f>
        <v>18854.780000000002</v>
      </c>
      <c r="F539" s="50">
        <f t="shared" si="892"/>
        <v>20605</v>
      </c>
      <c r="G539" s="50">
        <f t="shared" si="892"/>
        <v>17.122820000000004</v>
      </c>
      <c r="H539" s="50">
        <f t="shared" si="892"/>
        <v>17.384</v>
      </c>
      <c r="I539" s="50"/>
      <c r="J539" s="50">
        <f t="shared" si="892"/>
        <v>14.797000000000001</v>
      </c>
      <c r="K539" s="50">
        <f t="shared" si="892"/>
        <v>15.2340138</v>
      </c>
      <c r="L539" s="50"/>
      <c r="M539" s="50">
        <f>M538</f>
        <v>15.23</v>
      </c>
      <c r="N539" s="50"/>
      <c r="O539" s="50">
        <f t="shared" si="892"/>
        <v>14.933999999999999</v>
      </c>
      <c r="P539" s="50">
        <f t="shared" si="892"/>
        <v>16.3202304</v>
      </c>
      <c r="Q539" s="50"/>
      <c r="R539" s="50">
        <f t="shared" si="892"/>
        <v>11.420999999999999</v>
      </c>
      <c r="S539" s="50">
        <f t="shared" si="892"/>
        <v>16.7058432</v>
      </c>
      <c r="T539" s="50"/>
      <c r="U539" s="64">
        <f>+U542+U547</f>
        <v>10.064</v>
      </c>
      <c r="V539" s="64">
        <f>+V542+V547</f>
        <v>14.974776700000001</v>
      </c>
      <c r="W539" s="50"/>
      <c r="X539" s="111">
        <f t="shared" ref="X539:Y539" si="893">+X542+X547</f>
        <v>15.218999999999999</v>
      </c>
      <c r="Y539" s="64">
        <f t="shared" si="893"/>
        <v>10.948622600000002</v>
      </c>
      <c r="Z539" s="64"/>
      <c r="AA539" s="64">
        <f t="shared" ref="AA539" si="894">+AA542+AA547</f>
        <v>13.803999999999998</v>
      </c>
      <c r="AB539" s="111">
        <f>+AB542+AB547</f>
        <v>11.093878100000001</v>
      </c>
      <c r="AC539" s="111"/>
      <c r="AD539" s="111">
        <f t="shared" ref="AD539:AJ539" si="895">+AD542+AD547</f>
        <v>12.535</v>
      </c>
      <c r="AE539" s="111">
        <f t="shared" ref="AE539" si="896">+AE542+AE547</f>
        <v>12.535</v>
      </c>
      <c r="AF539" s="111">
        <f>+AF542+AF547</f>
        <v>11.093878100000001</v>
      </c>
      <c r="AG539" s="111">
        <f t="shared" ref="AG539" si="897">+AG542+AG547</f>
        <v>7.4060000000000006</v>
      </c>
      <c r="AH539" s="111">
        <f t="shared" ref="AH539" si="898">+AH542+AH547</f>
        <v>12.535</v>
      </c>
      <c r="AI539" s="111">
        <f t="shared" si="895"/>
        <v>7.4060000000000006</v>
      </c>
      <c r="AJ539" s="111">
        <f t="shared" si="895"/>
        <v>7.4060000000000006</v>
      </c>
      <c r="AK539" s="111">
        <f t="shared" ref="AK539:AL539" si="899">+AK542+AK547</f>
        <v>12.535</v>
      </c>
      <c r="AL539" s="111">
        <f t="shared" si="899"/>
        <v>7.4060000000000006</v>
      </c>
      <c r="AM539" s="50"/>
      <c r="AN539" s="112">
        <f>+AN542+AN547</f>
        <v>15.218999999999999</v>
      </c>
      <c r="AO539" s="112">
        <f>+AO542+AO547</f>
        <v>16.702999999999999</v>
      </c>
      <c r="AP539" s="116"/>
      <c r="AQ539" s="118"/>
      <c r="AR539" s="177"/>
      <c r="AS539" s="175"/>
      <c r="AT539" s="178"/>
    </row>
    <row r="540" spans="1:46" s="9" customFormat="1" ht="19.5" customHeight="1" x14ac:dyDescent="0.35">
      <c r="A540" s="26"/>
      <c r="B540" s="27" t="s">
        <v>12</v>
      </c>
      <c r="C540" s="50"/>
      <c r="D540" s="51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64"/>
      <c r="V540" s="64"/>
      <c r="W540" s="50"/>
      <c r="X540" s="111"/>
      <c r="Y540" s="64"/>
      <c r="Z540" s="64"/>
      <c r="AA540" s="64"/>
      <c r="AB540" s="111"/>
      <c r="AC540" s="111"/>
      <c r="AD540" s="64"/>
      <c r="AE540" s="64"/>
      <c r="AF540" s="111"/>
      <c r="AG540" s="111"/>
      <c r="AH540" s="64"/>
      <c r="AI540" s="111"/>
      <c r="AJ540" s="111"/>
      <c r="AK540" s="64"/>
      <c r="AL540" s="111"/>
      <c r="AM540" s="50"/>
      <c r="AN540" s="112"/>
      <c r="AO540" s="112"/>
      <c r="AP540" s="116"/>
      <c r="AQ540" s="118"/>
      <c r="AR540" s="177"/>
      <c r="AS540" s="175"/>
      <c r="AT540" s="178"/>
    </row>
    <row r="541" spans="1:46" s="9" customFormat="1" ht="19.5" customHeight="1" x14ac:dyDescent="0.35">
      <c r="A541" s="26"/>
      <c r="B541" s="27" t="s">
        <v>13</v>
      </c>
      <c r="C541" s="50"/>
      <c r="D541" s="51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64"/>
      <c r="V541" s="64"/>
      <c r="W541" s="50"/>
      <c r="X541" s="111"/>
      <c r="Y541" s="64"/>
      <c r="Z541" s="64"/>
      <c r="AA541" s="64"/>
      <c r="AB541" s="111"/>
      <c r="AC541" s="111"/>
      <c r="AD541" s="64"/>
      <c r="AE541" s="64"/>
      <c r="AF541" s="111"/>
      <c r="AG541" s="111"/>
      <c r="AH541" s="64"/>
      <c r="AI541" s="111"/>
      <c r="AJ541" s="111"/>
      <c r="AK541" s="64"/>
      <c r="AL541" s="111"/>
      <c r="AM541" s="50"/>
      <c r="AN541" s="112"/>
      <c r="AO541" s="112"/>
      <c r="AP541" s="116"/>
      <c r="AQ541" s="118"/>
      <c r="AR541" s="177"/>
      <c r="AS541" s="175"/>
      <c r="AT541" s="178"/>
    </row>
    <row r="542" spans="1:46" s="92" customFormat="1" ht="19.5" customHeight="1" x14ac:dyDescent="0.35">
      <c r="A542" s="88" t="s">
        <v>74</v>
      </c>
      <c r="B542" s="89" t="s">
        <v>15</v>
      </c>
      <c r="C542" s="90"/>
      <c r="D542" s="91"/>
      <c r="E542" s="90">
        <v>358.22</v>
      </c>
      <c r="F542" s="90">
        <v>375</v>
      </c>
      <c r="G542" s="90">
        <f>325.51/1000</f>
        <v>0.32550999999999997</v>
      </c>
      <c r="H542" s="90">
        <f>316/1000</f>
        <v>0.316</v>
      </c>
      <c r="I542" s="90"/>
      <c r="J542" s="90">
        <f>292/1000</f>
        <v>0.29199999999999998</v>
      </c>
      <c r="K542" s="90">
        <f>300.1703/1000</f>
        <v>0.3001703</v>
      </c>
      <c r="L542" s="90"/>
      <c r="M542" s="90">
        <v>0.3</v>
      </c>
      <c r="N542" s="90"/>
      <c r="O542" s="90">
        <f>503/1000</f>
        <v>0.503</v>
      </c>
      <c r="P542" s="90">
        <f>401.7765/1000</f>
        <v>0.40177649999999998</v>
      </c>
      <c r="Q542" s="90"/>
      <c r="R542" s="90">
        <f>296/1000</f>
        <v>0.29599999999999999</v>
      </c>
      <c r="S542" s="90">
        <v>0.44912180000000002</v>
      </c>
      <c r="T542" s="90"/>
      <c r="U542" s="90">
        <v>0.26</v>
      </c>
      <c r="V542" s="90">
        <f>387.734/1000</f>
        <v>0.38773399999999997</v>
      </c>
      <c r="W542" s="90"/>
      <c r="X542" s="310">
        <f>818/1000</f>
        <v>0.81799999999999995</v>
      </c>
      <c r="Y542" s="65">
        <f>386.6226/1000</f>
        <v>0.38662259999999998</v>
      </c>
      <c r="Z542" s="65"/>
      <c r="AA542" s="65">
        <f>779/1000</f>
        <v>0.77900000000000003</v>
      </c>
      <c r="AB542" s="310">
        <f>390.6969/1000</f>
        <v>0.39069690000000001</v>
      </c>
      <c r="AC542" s="310"/>
      <c r="AD542" s="310">
        <f>624/1000</f>
        <v>0.624</v>
      </c>
      <c r="AE542" s="310">
        <f>624/1000</f>
        <v>0.624</v>
      </c>
      <c r="AF542" s="310">
        <f>390.6969/1000</f>
        <v>0.39069690000000001</v>
      </c>
      <c r="AG542" s="310">
        <f>821/1000</f>
        <v>0.82099999999999995</v>
      </c>
      <c r="AH542" s="310">
        <f>624/1000</f>
        <v>0.624</v>
      </c>
      <c r="AI542" s="310">
        <f>821/1000</f>
        <v>0.82099999999999995</v>
      </c>
      <c r="AJ542" s="310">
        <f>821/1000</f>
        <v>0.82099999999999995</v>
      </c>
      <c r="AK542" s="310">
        <f>624/1000</f>
        <v>0.624</v>
      </c>
      <c r="AL542" s="310">
        <f>821/1000</f>
        <v>0.82099999999999995</v>
      </c>
      <c r="AM542" s="14"/>
      <c r="AN542" s="120">
        <v>0.81799999999999995</v>
      </c>
      <c r="AO542" s="120">
        <v>0.77700000000000002</v>
      </c>
      <c r="AP542" s="118"/>
      <c r="AQ542" s="118"/>
      <c r="AR542" s="177"/>
      <c r="AS542" s="177"/>
      <c r="AT542" s="178"/>
    </row>
    <row r="543" spans="1:46" ht="19.5" customHeight="1" x14ac:dyDescent="0.35">
      <c r="A543" s="26"/>
      <c r="B543" s="30" t="s">
        <v>16</v>
      </c>
      <c r="C543" s="50"/>
      <c r="D543" s="51" t="e">
        <f>D544/D539*100</f>
        <v>#DIV/0!</v>
      </c>
      <c r="E543" s="50"/>
      <c r="F543" s="50">
        <f>F544/F539*100</f>
        <v>1.8199466148992962</v>
      </c>
      <c r="G543" s="50"/>
      <c r="H543" s="50">
        <f t="shared" ref="H543:X543" si="900">H544/H539*100</f>
        <v>1.8177634606534745</v>
      </c>
      <c r="I543" s="50"/>
      <c r="J543" s="50">
        <f t="shared" si="900"/>
        <v>1.9733729810096639</v>
      </c>
      <c r="K543" s="50">
        <f t="shared" si="900"/>
        <v>1.9703953530618439</v>
      </c>
      <c r="L543" s="50"/>
      <c r="M543" s="50">
        <f t="shared" si="900"/>
        <v>1.969796454366382</v>
      </c>
      <c r="N543" s="50"/>
      <c r="O543" s="50">
        <f t="shared" si="900"/>
        <v>3.3681532074460967</v>
      </c>
      <c r="P543" s="50">
        <f t="shared" si="900"/>
        <v>2.4618310535615966</v>
      </c>
      <c r="Q543" s="50"/>
      <c r="R543" s="50">
        <f t="shared" si="900"/>
        <v>2.5917170125207951</v>
      </c>
      <c r="S543" s="50">
        <f t="shared" si="900"/>
        <v>2.6884114415727307</v>
      </c>
      <c r="T543" s="50"/>
      <c r="U543" s="64">
        <f>U544/U539*100</f>
        <v>2.5834658187599366</v>
      </c>
      <c r="V543" s="64">
        <f>V544/V539*100</f>
        <v>2.5892472907459112</v>
      </c>
      <c r="W543" s="50"/>
      <c r="X543" s="111">
        <f t="shared" si="900"/>
        <v>5.3748603719035417</v>
      </c>
      <c r="Y543" s="64">
        <f>Y544/Y539*100</f>
        <v>3.53124419504605</v>
      </c>
      <c r="Z543" s="64"/>
      <c r="AA543" s="64">
        <f t="shared" ref="AA543:AB543" si="901">AA544/AA539*100</f>
        <v>5.6432917994784129</v>
      </c>
      <c r="AB543" s="111">
        <f t="shared" si="901"/>
        <v>3.5217342076257352</v>
      </c>
      <c r="AC543" s="111"/>
      <c r="AD543" s="111">
        <f t="shared" ref="AD543:AJ543" si="902">AD544/AD539*100</f>
        <v>4.9780614280015953</v>
      </c>
      <c r="AE543" s="111">
        <f t="shared" ref="AE543:AG543" si="903">AE544/AE539*100</f>
        <v>4.9780614280015953</v>
      </c>
      <c r="AF543" s="111">
        <f t="shared" si="903"/>
        <v>3.5217342076257352</v>
      </c>
      <c r="AG543" s="111">
        <f t="shared" si="903"/>
        <v>11.085606265190384</v>
      </c>
      <c r="AH543" s="111">
        <f t="shared" ref="AH543" si="904">AH544/AH539*100</f>
        <v>4.9780614280015953</v>
      </c>
      <c r="AI543" s="111">
        <f t="shared" si="902"/>
        <v>11.085606265190384</v>
      </c>
      <c r="AJ543" s="111">
        <f t="shared" si="902"/>
        <v>11.085606265190384</v>
      </c>
      <c r="AK543" s="111">
        <f t="shared" ref="AK543:AL543" si="905">AK544/AK539*100</f>
        <v>4.9780614280015953</v>
      </c>
      <c r="AL543" s="111">
        <f t="shared" si="905"/>
        <v>11.085606265190384</v>
      </c>
      <c r="AM543" s="50"/>
      <c r="AN543" s="112">
        <f t="shared" ref="AN543:AO543" si="906">AN544/AN539*100</f>
        <v>5.3748603719035417</v>
      </c>
      <c r="AO543" s="112">
        <f t="shared" si="906"/>
        <v>4.6518589474944623</v>
      </c>
      <c r="AQ543" s="118"/>
      <c r="AR543" s="177"/>
      <c r="AT543" s="178"/>
    </row>
    <row r="544" spans="1:46" s="9" customFormat="1" ht="19.5" customHeight="1" x14ac:dyDescent="0.35">
      <c r="A544" s="26"/>
      <c r="B544" s="27" t="s">
        <v>11</v>
      </c>
      <c r="C544" s="50"/>
      <c r="D544" s="51">
        <f t="shared" ref="D544:X544" si="907">D542</f>
        <v>0</v>
      </c>
      <c r="E544" s="50">
        <f>E542</f>
        <v>358.22</v>
      </c>
      <c r="F544" s="50">
        <f t="shared" si="907"/>
        <v>375</v>
      </c>
      <c r="G544" s="50">
        <f t="shared" si="907"/>
        <v>0.32550999999999997</v>
      </c>
      <c r="H544" s="50">
        <f t="shared" si="907"/>
        <v>0.316</v>
      </c>
      <c r="I544" s="50"/>
      <c r="J544" s="50">
        <f t="shared" si="907"/>
        <v>0.29199999999999998</v>
      </c>
      <c r="K544" s="50">
        <f>K542</f>
        <v>0.3001703</v>
      </c>
      <c r="L544" s="50"/>
      <c r="M544" s="50">
        <f>M542</f>
        <v>0.3</v>
      </c>
      <c r="N544" s="50"/>
      <c r="O544" s="50">
        <f t="shared" ref="O544" si="908">O542</f>
        <v>0.503</v>
      </c>
      <c r="P544" s="50">
        <f>P542</f>
        <v>0.40177649999999998</v>
      </c>
      <c r="Q544" s="50"/>
      <c r="R544" s="50">
        <f>R542</f>
        <v>0.29599999999999999</v>
      </c>
      <c r="S544" s="50">
        <f>S542</f>
        <v>0.44912180000000002</v>
      </c>
      <c r="T544" s="50"/>
      <c r="U544" s="64">
        <f>U542</f>
        <v>0.26</v>
      </c>
      <c r="V544" s="64">
        <f>V542</f>
        <v>0.38773399999999997</v>
      </c>
      <c r="W544" s="50"/>
      <c r="X544" s="111">
        <f t="shared" si="907"/>
        <v>0.81799999999999995</v>
      </c>
      <c r="Y544" s="64">
        <f>Y542</f>
        <v>0.38662259999999998</v>
      </c>
      <c r="Z544" s="64"/>
      <c r="AA544" s="64">
        <f t="shared" ref="AA544:AB544" si="909">AA542</f>
        <v>0.77900000000000003</v>
      </c>
      <c r="AB544" s="111">
        <f t="shared" si="909"/>
        <v>0.39069690000000001</v>
      </c>
      <c r="AC544" s="111"/>
      <c r="AD544" s="111">
        <f t="shared" ref="AD544:AJ544" si="910">AD542</f>
        <v>0.624</v>
      </c>
      <c r="AE544" s="111">
        <f t="shared" ref="AE544:AG544" si="911">AE542</f>
        <v>0.624</v>
      </c>
      <c r="AF544" s="111">
        <f t="shared" si="911"/>
        <v>0.39069690000000001</v>
      </c>
      <c r="AG544" s="111">
        <f t="shared" si="911"/>
        <v>0.82099999999999995</v>
      </c>
      <c r="AH544" s="111">
        <f t="shared" ref="AH544" si="912">AH542</f>
        <v>0.624</v>
      </c>
      <c r="AI544" s="111">
        <f t="shared" si="910"/>
        <v>0.82099999999999995</v>
      </c>
      <c r="AJ544" s="111">
        <f t="shared" si="910"/>
        <v>0.82099999999999995</v>
      </c>
      <c r="AK544" s="111">
        <f t="shared" ref="AK544:AL544" si="913">AK542</f>
        <v>0.624</v>
      </c>
      <c r="AL544" s="111">
        <f t="shared" si="913"/>
        <v>0.82099999999999995</v>
      </c>
      <c r="AM544" s="50"/>
      <c r="AN544" s="112">
        <f t="shared" ref="AN544:AO544" si="914">AN542</f>
        <v>0.81799999999999995</v>
      </c>
      <c r="AO544" s="112">
        <f t="shared" si="914"/>
        <v>0.77700000000000002</v>
      </c>
      <c r="AP544" s="116"/>
      <c r="AQ544" s="118"/>
      <c r="AR544" s="177"/>
      <c r="AS544" s="175"/>
      <c r="AT544" s="178"/>
    </row>
    <row r="545" spans="1:46" s="9" customFormat="1" ht="19.5" customHeight="1" x14ac:dyDescent="0.35">
      <c r="A545" s="26"/>
      <c r="B545" s="27" t="s">
        <v>12</v>
      </c>
      <c r="C545" s="50"/>
      <c r="D545" s="51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64"/>
      <c r="V545" s="64"/>
      <c r="W545" s="50"/>
      <c r="X545" s="111"/>
      <c r="Y545" s="64"/>
      <c r="Z545" s="64"/>
      <c r="AA545" s="64"/>
      <c r="AB545" s="111"/>
      <c r="AC545" s="111"/>
      <c r="AD545" s="64"/>
      <c r="AE545" s="64"/>
      <c r="AF545" s="111"/>
      <c r="AG545" s="111"/>
      <c r="AH545" s="64"/>
      <c r="AI545" s="111"/>
      <c r="AJ545" s="111"/>
      <c r="AK545" s="64"/>
      <c r="AL545" s="111"/>
      <c r="AM545" s="50"/>
      <c r="AN545" s="112"/>
      <c r="AO545" s="112"/>
      <c r="AP545" s="116"/>
      <c r="AQ545" s="118"/>
      <c r="AR545" s="177"/>
      <c r="AS545" s="175"/>
      <c r="AT545" s="178"/>
    </row>
    <row r="546" spans="1:46" s="9" customFormat="1" ht="19.5" customHeight="1" x14ac:dyDescent="0.35">
      <c r="A546" s="26"/>
      <c r="B546" s="27" t="s">
        <v>13</v>
      </c>
      <c r="C546" s="50"/>
      <c r="D546" s="51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64"/>
      <c r="V546" s="64"/>
      <c r="W546" s="50"/>
      <c r="X546" s="111"/>
      <c r="Y546" s="64"/>
      <c r="Z546" s="64"/>
      <c r="AA546" s="64"/>
      <c r="AB546" s="111"/>
      <c r="AC546" s="111"/>
      <c r="AD546" s="64"/>
      <c r="AE546" s="64"/>
      <c r="AF546" s="111"/>
      <c r="AG546" s="111"/>
      <c r="AH546" s="64"/>
      <c r="AI546" s="111"/>
      <c r="AJ546" s="111"/>
      <c r="AK546" s="64"/>
      <c r="AL546" s="111"/>
      <c r="AM546" s="50"/>
      <c r="AN546" s="112"/>
      <c r="AO546" s="112"/>
      <c r="AP546" s="116"/>
      <c r="AQ546" s="118"/>
      <c r="AR546" s="177"/>
      <c r="AS546" s="175"/>
      <c r="AT546" s="178"/>
    </row>
    <row r="547" spans="1:46" s="92" customFormat="1" ht="19.5" customHeight="1" x14ac:dyDescent="0.35">
      <c r="A547" s="88" t="s">
        <v>75</v>
      </c>
      <c r="B547" s="89" t="s">
        <v>18</v>
      </c>
      <c r="C547" s="90"/>
      <c r="D547" s="91"/>
      <c r="E547" s="90">
        <v>18496.560000000001</v>
      </c>
      <c r="F547" s="90">
        <v>20230</v>
      </c>
      <c r="G547" s="90">
        <f>16797.31/1000</f>
        <v>16.797310000000003</v>
      </c>
      <c r="H547" s="90">
        <f>17068/1000</f>
        <v>17.068000000000001</v>
      </c>
      <c r="I547" s="90"/>
      <c r="J547" s="90">
        <f>14505/1000</f>
        <v>14.505000000000001</v>
      </c>
      <c r="K547" s="90">
        <f>14933.8435/1000</f>
        <v>14.9338435</v>
      </c>
      <c r="L547" s="90"/>
      <c r="M547" s="90">
        <v>14.93</v>
      </c>
      <c r="N547" s="90"/>
      <c r="O547" s="90">
        <f>14431/1000</f>
        <v>14.430999999999999</v>
      </c>
      <c r="P547" s="90">
        <f>15918.4539/1000</f>
        <v>15.918453900000001</v>
      </c>
      <c r="Q547" s="90"/>
      <c r="R547" s="90">
        <f>11125/1000</f>
        <v>11.125</v>
      </c>
      <c r="S547" s="90">
        <v>16.2567214</v>
      </c>
      <c r="T547" s="90"/>
      <c r="U547" s="90">
        <f>+U552</f>
        <v>9.8040000000000003</v>
      </c>
      <c r="V547" s="90">
        <f>+V552</f>
        <v>14.587042700000001</v>
      </c>
      <c r="W547" s="90"/>
      <c r="X547" s="310">
        <f>+X548</f>
        <v>14.401</v>
      </c>
      <c r="Y547" s="65">
        <f>+Y552</f>
        <v>10.562000000000001</v>
      </c>
      <c r="Z547" s="65"/>
      <c r="AA547" s="65">
        <f>+AA548</f>
        <v>13.024999999999999</v>
      </c>
      <c r="AB547" s="310">
        <f>+AB548</f>
        <v>10.703181200000001</v>
      </c>
      <c r="AC547" s="310"/>
      <c r="AD547" s="310">
        <f t="shared" ref="AD547:AL547" si="915">+AD548</f>
        <v>11.911</v>
      </c>
      <c r="AE547" s="310">
        <f t="shared" si="915"/>
        <v>11.911</v>
      </c>
      <c r="AF547" s="310">
        <f>+AF548</f>
        <v>10.703181200000001</v>
      </c>
      <c r="AG547" s="310">
        <f t="shared" si="915"/>
        <v>6.5850000000000009</v>
      </c>
      <c r="AH547" s="310">
        <f t="shared" si="915"/>
        <v>11.911</v>
      </c>
      <c r="AI547" s="310">
        <f t="shared" si="915"/>
        <v>6.5850000000000009</v>
      </c>
      <c r="AJ547" s="310">
        <f t="shared" si="915"/>
        <v>6.5850000000000009</v>
      </c>
      <c r="AK547" s="310">
        <f t="shared" si="915"/>
        <v>11.911</v>
      </c>
      <c r="AL547" s="310">
        <f t="shared" si="915"/>
        <v>6.5850000000000009</v>
      </c>
      <c r="AM547" s="14"/>
      <c r="AN547" s="120">
        <f>+AN548</f>
        <v>14.401</v>
      </c>
      <c r="AO547" s="120">
        <f>+AO548</f>
        <v>15.926</v>
      </c>
      <c r="AP547" s="118"/>
      <c r="AQ547" s="118"/>
      <c r="AR547" s="177"/>
      <c r="AS547" s="177"/>
      <c r="AT547" s="178"/>
    </row>
    <row r="548" spans="1:46" s="9" customFormat="1" ht="19.5" customHeight="1" x14ac:dyDescent="0.35">
      <c r="A548" s="26"/>
      <c r="B548" s="27" t="s">
        <v>11</v>
      </c>
      <c r="C548" s="50"/>
      <c r="D548" s="51">
        <f t="shared" ref="D548:R548" si="916">D547</f>
        <v>0</v>
      </c>
      <c r="E548" s="50">
        <f>E547</f>
        <v>18496.560000000001</v>
      </c>
      <c r="F548" s="50">
        <f t="shared" si="916"/>
        <v>20230</v>
      </c>
      <c r="G548" s="50">
        <f t="shared" si="916"/>
        <v>16.797310000000003</v>
      </c>
      <c r="H548" s="50">
        <f t="shared" si="916"/>
        <v>17.068000000000001</v>
      </c>
      <c r="I548" s="50"/>
      <c r="J548" s="50">
        <f t="shared" si="916"/>
        <v>14.505000000000001</v>
      </c>
      <c r="K548" s="50">
        <f t="shared" si="916"/>
        <v>14.9338435</v>
      </c>
      <c r="L548" s="50"/>
      <c r="M548" s="50">
        <f>M547</f>
        <v>14.93</v>
      </c>
      <c r="N548" s="50"/>
      <c r="O548" s="50">
        <f t="shared" si="916"/>
        <v>14.430999999999999</v>
      </c>
      <c r="P548" s="50">
        <f t="shared" si="916"/>
        <v>15.918453900000001</v>
      </c>
      <c r="Q548" s="50"/>
      <c r="R548" s="50">
        <f t="shared" si="916"/>
        <v>11.125</v>
      </c>
      <c r="S548" s="50">
        <f>S547</f>
        <v>16.2567214</v>
      </c>
      <c r="T548" s="50"/>
      <c r="U548" s="64">
        <f>+U547</f>
        <v>9.8040000000000003</v>
      </c>
      <c r="V548" s="64">
        <f>+V547</f>
        <v>14.587042700000001</v>
      </c>
      <c r="W548" s="50"/>
      <c r="X548" s="111">
        <f>+X552</f>
        <v>14.401</v>
      </c>
      <c r="Y548" s="64">
        <f>+Y547</f>
        <v>10.562000000000001</v>
      </c>
      <c r="Z548" s="64"/>
      <c r="AA548" s="64">
        <f>+AA552</f>
        <v>13.024999999999999</v>
      </c>
      <c r="AB548" s="111">
        <f>+AB552</f>
        <v>10.703181200000001</v>
      </c>
      <c r="AC548" s="111"/>
      <c r="AD548" s="111">
        <f t="shared" ref="AD548:AJ548" si="917">+AD552</f>
        <v>11.911</v>
      </c>
      <c r="AE548" s="111">
        <f t="shared" ref="AE548" si="918">+AE552</f>
        <v>11.911</v>
      </c>
      <c r="AF548" s="111">
        <f>+AF552</f>
        <v>10.703181200000001</v>
      </c>
      <c r="AG548" s="111">
        <f t="shared" ref="AG548" si="919">+AG552</f>
        <v>6.5850000000000009</v>
      </c>
      <c r="AH548" s="111">
        <f t="shared" ref="AH548" si="920">+AH552</f>
        <v>11.911</v>
      </c>
      <c r="AI548" s="111">
        <f t="shared" si="917"/>
        <v>6.5850000000000009</v>
      </c>
      <c r="AJ548" s="111">
        <f t="shared" si="917"/>
        <v>6.5850000000000009</v>
      </c>
      <c r="AK548" s="111">
        <f t="shared" ref="AK548:AL548" si="921">+AK552</f>
        <v>11.911</v>
      </c>
      <c r="AL548" s="111">
        <f t="shared" si="921"/>
        <v>6.5850000000000009</v>
      </c>
      <c r="AM548" s="50"/>
      <c r="AN548" s="112">
        <f>+AN552</f>
        <v>14.401</v>
      </c>
      <c r="AO548" s="112">
        <f>+AO552</f>
        <v>15.926</v>
      </c>
      <c r="AP548" s="116"/>
      <c r="AQ548" s="118"/>
      <c r="AR548" s="177"/>
      <c r="AS548" s="175"/>
      <c r="AT548" s="178"/>
    </row>
    <row r="549" spans="1:46" s="9" customFormat="1" ht="19.5" customHeight="1" x14ac:dyDescent="0.35">
      <c r="A549" s="26"/>
      <c r="B549" s="27" t="s">
        <v>12</v>
      </c>
      <c r="C549" s="50"/>
      <c r="D549" s="51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64"/>
      <c r="V549" s="64"/>
      <c r="W549" s="50"/>
      <c r="X549" s="111"/>
      <c r="Y549" s="64"/>
      <c r="Z549" s="64"/>
      <c r="AA549" s="64"/>
      <c r="AB549" s="111"/>
      <c r="AC549" s="111"/>
      <c r="AD549" s="111"/>
      <c r="AE549" s="111"/>
      <c r="AF549" s="111"/>
      <c r="AG549" s="111"/>
      <c r="AH549" s="111"/>
      <c r="AI549" s="111"/>
      <c r="AJ549" s="111"/>
      <c r="AK549" s="111"/>
      <c r="AL549" s="111"/>
      <c r="AM549" s="50"/>
      <c r="AN549" s="112"/>
      <c r="AO549" s="112"/>
      <c r="AP549" s="116"/>
      <c r="AQ549" s="118"/>
      <c r="AR549" s="177"/>
      <c r="AS549" s="175"/>
      <c r="AT549" s="178"/>
    </row>
    <row r="550" spans="1:46" s="9" customFormat="1" ht="19.5" customHeight="1" x14ac:dyDescent="0.35">
      <c r="A550" s="26"/>
      <c r="B550" s="27" t="s">
        <v>13</v>
      </c>
      <c r="C550" s="50"/>
      <c r="D550" s="51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64"/>
      <c r="V550" s="64"/>
      <c r="W550" s="50"/>
      <c r="X550" s="111"/>
      <c r="Y550" s="64"/>
      <c r="Z550" s="64"/>
      <c r="AA550" s="64"/>
      <c r="AB550" s="111"/>
      <c r="AC550" s="111"/>
      <c r="AD550" s="111"/>
      <c r="AE550" s="111"/>
      <c r="AF550" s="111"/>
      <c r="AG550" s="111"/>
      <c r="AH550" s="111"/>
      <c r="AI550" s="111"/>
      <c r="AJ550" s="111"/>
      <c r="AK550" s="111"/>
      <c r="AL550" s="111"/>
      <c r="AM550" s="50"/>
      <c r="AN550" s="112"/>
      <c r="AO550" s="112"/>
      <c r="AP550" s="116"/>
      <c r="AQ550" s="118"/>
      <c r="AR550" s="177"/>
      <c r="AS550" s="175"/>
      <c r="AT550" s="178"/>
    </row>
    <row r="551" spans="1:46" s="9" customFormat="1" ht="19.5" customHeight="1" x14ac:dyDescent="0.35">
      <c r="A551" s="52">
        <v>5</v>
      </c>
      <c r="B551" s="40" t="s">
        <v>99</v>
      </c>
      <c r="C551" s="50"/>
      <c r="D551" s="51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64"/>
      <c r="V551" s="64"/>
      <c r="W551" s="50"/>
      <c r="X551" s="111"/>
      <c r="Y551" s="64"/>
      <c r="Z551" s="64"/>
      <c r="AA551" s="64"/>
      <c r="AB551" s="111"/>
      <c r="AC551" s="111"/>
      <c r="AD551" s="111"/>
      <c r="AE551" s="111"/>
      <c r="AF551" s="111"/>
      <c r="AG551" s="111"/>
      <c r="AH551" s="111"/>
      <c r="AI551" s="111"/>
      <c r="AJ551" s="111"/>
      <c r="AK551" s="111"/>
      <c r="AL551" s="111"/>
      <c r="AM551" s="50"/>
      <c r="AN551" s="112"/>
      <c r="AO551" s="112"/>
      <c r="AP551" s="116"/>
      <c r="AQ551" s="118"/>
      <c r="AR551" s="177"/>
      <c r="AS551" s="175"/>
      <c r="AT551" s="178"/>
    </row>
    <row r="552" spans="1:46" s="9" customFormat="1" ht="19.5" customHeight="1" x14ac:dyDescent="0.35">
      <c r="A552" s="52">
        <v>6</v>
      </c>
      <c r="B552" s="39" t="s">
        <v>101</v>
      </c>
      <c r="C552" s="50"/>
      <c r="D552" s="51"/>
      <c r="E552" s="50"/>
      <c r="F552" s="50"/>
      <c r="G552" s="50"/>
      <c r="H552" s="50"/>
      <c r="I552" s="50"/>
      <c r="J552" s="50">
        <f>+J556+J563</f>
        <v>14.504999999999999</v>
      </c>
      <c r="K552" s="50">
        <f>+K556+K563</f>
        <v>14.9298623</v>
      </c>
      <c r="L552" s="50"/>
      <c r="M552" s="50">
        <v>14.93</v>
      </c>
      <c r="N552" s="50"/>
      <c r="O552" s="50">
        <f>O556+O563</f>
        <v>14.431000000000001</v>
      </c>
      <c r="P552" s="50">
        <f>P556+P563</f>
        <v>15.918453899999999</v>
      </c>
      <c r="Q552" s="50"/>
      <c r="R552" s="50">
        <f>R556+R563</f>
        <v>11.125000000000002</v>
      </c>
      <c r="S552" s="50">
        <f>S547</f>
        <v>16.2567214</v>
      </c>
      <c r="T552" s="50"/>
      <c r="U552" s="64">
        <f>+U556+U563</f>
        <v>9.8040000000000003</v>
      </c>
      <c r="V552" s="64">
        <f>+V556+V563</f>
        <v>14.587042700000001</v>
      </c>
      <c r="W552" s="50"/>
      <c r="X552" s="111">
        <f t="shared" ref="X552" si="922">X556+X563</f>
        <v>14.401</v>
      </c>
      <c r="Y552" s="64">
        <f>+Y556+Y563</f>
        <v>10.562000000000001</v>
      </c>
      <c r="Z552" s="64"/>
      <c r="AA552" s="64">
        <f t="shared" ref="AA552:AB552" si="923">AA556+AA563</f>
        <v>13.024999999999999</v>
      </c>
      <c r="AB552" s="111">
        <f t="shared" si="923"/>
        <v>10.703181200000001</v>
      </c>
      <c r="AC552" s="111"/>
      <c r="AD552" s="111">
        <f t="shared" ref="AD552:AJ552" si="924">AD556+AD563</f>
        <v>11.911</v>
      </c>
      <c r="AE552" s="111">
        <f t="shared" ref="AE552:AG552" si="925">AE556+AE563</f>
        <v>11.911</v>
      </c>
      <c r="AF552" s="111">
        <f t="shared" si="925"/>
        <v>10.703181200000001</v>
      </c>
      <c r="AG552" s="111">
        <f t="shared" si="925"/>
        <v>6.5850000000000009</v>
      </c>
      <c r="AH552" s="111">
        <f t="shared" ref="AH552" si="926">AH556+AH563</f>
        <v>11.911</v>
      </c>
      <c r="AI552" s="111">
        <f t="shared" si="924"/>
        <v>6.5850000000000009</v>
      </c>
      <c r="AJ552" s="111">
        <f t="shared" si="924"/>
        <v>6.5850000000000009</v>
      </c>
      <c r="AK552" s="111">
        <f t="shared" ref="AK552:AL552" si="927">AK556+AK563</f>
        <v>11.911</v>
      </c>
      <c r="AL552" s="111">
        <f t="shared" si="927"/>
        <v>6.5850000000000009</v>
      </c>
      <c r="AM552" s="50"/>
      <c r="AN552" s="112">
        <f t="shared" ref="AN552:AO552" si="928">AN556+AN563</f>
        <v>14.401</v>
      </c>
      <c r="AO552" s="112">
        <f t="shared" si="928"/>
        <v>15.926</v>
      </c>
      <c r="AP552" s="116"/>
      <c r="AQ552" s="118"/>
      <c r="AR552" s="177"/>
      <c r="AS552" s="175"/>
      <c r="AT552" s="178"/>
    </row>
    <row r="553" spans="1:46" s="9" customFormat="1" ht="19.5" customHeight="1" x14ac:dyDescent="0.35">
      <c r="A553" s="53"/>
      <c r="B553" s="40" t="s">
        <v>11</v>
      </c>
      <c r="C553" s="50"/>
      <c r="D553" s="51"/>
      <c r="E553" s="50"/>
      <c r="F553" s="50"/>
      <c r="G553" s="50"/>
      <c r="H553" s="50"/>
      <c r="I553" s="50"/>
      <c r="J553" s="50"/>
      <c r="K553" s="50"/>
      <c r="L553" s="50"/>
      <c r="M553" s="50">
        <f>M552</f>
        <v>14.93</v>
      </c>
      <c r="N553" s="50"/>
      <c r="O553" s="50"/>
      <c r="P553" s="50">
        <f>P552</f>
        <v>15.918453899999999</v>
      </c>
      <c r="Q553" s="50"/>
      <c r="R553" s="50">
        <f>R552</f>
        <v>11.125000000000002</v>
      </c>
      <c r="S553" s="50">
        <f>S552</f>
        <v>16.2567214</v>
      </c>
      <c r="T553" s="50"/>
      <c r="U553" s="64"/>
      <c r="V553" s="64"/>
      <c r="W553" s="50"/>
      <c r="X553" s="111">
        <f>X552</f>
        <v>14.401</v>
      </c>
      <c r="Y553" s="64"/>
      <c r="Z553" s="64"/>
      <c r="AA553" s="64">
        <f>AA552</f>
        <v>13.024999999999999</v>
      </c>
      <c r="AB553" s="111">
        <f>AB552</f>
        <v>10.703181200000001</v>
      </c>
      <c r="AC553" s="111"/>
      <c r="AD553" s="111">
        <f t="shared" ref="AD553:AJ553" si="929">AD552</f>
        <v>11.911</v>
      </c>
      <c r="AE553" s="111">
        <f t="shared" ref="AE553" si="930">AE552</f>
        <v>11.911</v>
      </c>
      <c r="AF553" s="111">
        <f>AF552</f>
        <v>10.703181200000001</v>
      </c>
      <c r="AG553" s="111">
        <f t="shared" ref="AG553" si="931">AG552</f>
        <v>6.5850000000000009</v>
      </c>
      <c r="AH553" s="111">
        <f t="shared" ref="AH553" si="932">AH552</f>
        <v>11.911</v>
      </c>
      <c r="AI553" s="111">
        <f t="shared" si="929"/>
        <v>6.5850000000000009</v>
      </c>
      <c r="AJ553" s="111">
        <f t="shared" si="929"/>
        <v>6.5850000000000009</v>
      </c>
      <c r="AK553" s="111">
        <f t="shared" ref="AK553:AL553" si="933">AK552</f>
        <v>11.911</v>
      </c>
      <c r="AL553" s="111">
        <f t="shared" si="933"/>
        <v>6.5850000000000009</v>
      </c>
      <c r="AM553" s="50"/>
      <c r="AN553" s="112">
        <f>AN552</f>
        <v>14.401</v>
      </c>
      <c r="AO553" s="112">
        <f>AO552</f>
        <v>15.926</v>
      </c>
      <c r="AP553" s="116"/>
      <c r="AQ553" s="118"/>
      <c r="AR553" s="177"/>
      <c r="AS553" s="175"/>
      <c r="AT553" s="178"/>
    </row>
    <row r="554" spans="1:46" s="9" customFormat="1" ht="19.5" customHeight="1" x14ac:dyDescent="0.35">
      <c r="A554" s="53"/>
      <c r="B554" s="40" t="s">
        <v>95</v>
      </c>
      <c r="C554" s="50"/>
      <c r="D554" s="51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64"/>
      <c r="V554" s="64"/>
      <c r="W554" s="50"/>
      <c r="X554" s="111"/>
      <c r="Y554" s="64"/>
      <c r="Z554" s="64"/>
      <c r="AA554" s="64"/>
      <c r="AB554" s="111"/>
      <c r="AC554" s="111"/>
      <c r="AD554" s="111"/>
      <c r="AE554" s="111"/>
      <c r="AF554" s="111"/>
      <c r="AG554" s="111"/>
      <c r="AH554" s="111"/>
      <c r="AI554" s="111"/>
      <c r="AJ554" s="111"/>
      <c r="AK554" s="111"/>
      <c r="AL554" s="111"/>
      <c r="AM554" s="50"/>
      <c r="AN554" s="112"/>
      <c r="AO554" s="112"/>
      <c r="AP554" s="116"/>
      <c r="AQ554" s="118"/>
      <c r="AR554" s="177"/>
      <c r="AS554" s="175"/>
      <c r="AT554" s="178"/>
    </row>
    <row r="555" spans="1:46" s="9" customFormat="1" ht="19.5" customHeight="1" x14ac:dyDescent="0.35">
      <c r="A555" s="53"/>
      <c r="B555" s="40" t="s">
        <v>78</v>
      </c>
      <c r="C555" s="50"/>
      <c r="D555" s="51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64"/>
      <c r="V555" s="64"/>
      <c r="W555" s="50"/>
      <c r="X555" s="111"/>
      <c r="Y555" s="64"/>
      <c r="Z555" s="64"/>
      <c r="AA555" s="64"/>
      <c r="AB555" s="111"/>
      <c r="AC555" s="111"/>
      <c r="AD555" s="111"/>
      <c r="AE555" s="111"/>
      <c r="AF555" s="111"/>
      <c r="AG555" s="111"/>
      <c r="AH555" s="111"/>
      <c r="AI555" s="111"/>
      <c r="AJ555" s="111"/>
      <c r="AK555" s="111"/>
      <c r="AL555" s="111"/>
      <c r="AM555" s="50"/>
      <c r="AN555" s="112"/>
      <c r="AO555" s="112"/>
      <c r="AP555" s="116"/>
      <c r="AQ555" s="118"/>
      <c r="AR555" s="177"/>
      <c r="AS555" s="175"/>
      <c r="AT555" s="178"/>
    </row>
    <row r="556" spans="1:46" s="9" customFormat="1" ht="19.5" customHeight="1" x14ac:dyDescent="0.35">
      <c r="A556" s="52">
        <v>7</v>
      </c>
      <c r="B556" s="39" t="s">
        <v>111</v>
      </c>
      <c r="C556" s="50"/>
      <c r="D556" s="51"/>
      <c r="E556" s="50"/>
      <c r="F556" s="50"/>
      <c r="G556" s="50"/>
      <c r="H556" s="50"/>
      <c r="I556" s="50"/>
      <c r="J556" s="50">
        <v>2.4689999999999999</v>
      </c>
      <c r="K556" s="50">
        <v>5.9638840999999996</v>
      </c>
      <c r="L556" s="50"/>
      <c r="M556" s="50">
        <v>5.96</v>
      </c>
      <c r="N556" s="50"/>
      <c r="O556" s="50">
        <v>4.5919999999999996</v>
      </c>
      <c r="P556" s="50">
        <v>7.0801772999999999</v>
      </c>
      <c r="Q556" s="50"/>
      <c r="R556" s="50">
        <f>989/1000</f>
        <v>0.98899999999999999</v>
      </c>
      <c r="S556" s="50">
        <v>8.2733597999999997</v>
      </c>
      <c r="T556" s="50"/>
      <c r="U556" s="64">
        <v>0.878</v>
      </c>
      <c r="V556" s="64">
        <f>8261.9725/1000</f>
        <v>8.2619725000000006</v>
      </c>
      <c r="W556" s="50"/>
      <c r="X556" s="111">
        <f>5804/1000</f>
        <v>5.8040000000000003</v>
      </c>
      <c r="Y556" s="64">
        <f>5400/1000</f>
        <v>5.4</v>
      </c>
      <c r="Z556" s="64"/>
      <c r="AA556" s="64">
        <f>5310/1000</f>
        <v>5.31</v>
      </c>
      <c r="AB556" s="111">
        <f>5789.0744/1000</f>
        <v>5.7890744000000005</v>
      </c>
      <c r="AC556" s="111"/>
      <c r="AD556" s="111">
        <f>5265/1000</f>
        <v>5.2649999999999997</v>
      </c>
      <c r="AE556" s="111">
        <f>5265/1000</f>
        <v>5.2649999999999997</v>
      </c>
      <c r="AF556" s="111">
        <f>5789.0744/1000</f>
        <v>5.7890744000000005</v>
      </c>
      <c r="AG556" s="111">
        <f>1118/1000</f>
        <v>1.1180000000000001</v>
      </c>
      <c r="AH556" s="111">
        <f>5265/1000</f>
        <v>5.2649999999999997</v>
      </c>
      <c r="AI556" s="111">
        <f>1118/1000</f>
        <v>1.1180000000000001</v>
      </c>
      <c r="AJ556" s="111">
        <f>1118/1000</f>
        <v>1.1180000000000001</v>
      </c>
      <c r="AK556" s="111">
        <f>5265/1000</f>
        <v>5.2649999999999997</v>
      </c>
      <c r="AL556" s="111">
        <f>1118/1000</f>
        <v>1.1180000000000001</v>
      </c>
      <c r="AM556" s="50"/>
      <c r="AN556" s="112">
        <v>5.8040000000000003</v>
      </c>
      <c r="AO556" s="112">
        <v>8.2110000000000003</v>
      </c>
      <c r="AP556" s="116"/>
      <c r="AQ556" s="118"/>
      <c r="AR556" s="177"/>
      <c r="AS556" s="175"/>
      <c r="AT556" s="178"/>
    </row>
    <row r="557" spans="1:46" s="9" customFormat="1" ht="19.5" customHeight="1" x14ac:dyDescent="0.35">
      <c r="A557" s="53"/>
      <c r="B557" s="41" t="s">
        <v>112</v>
      </c>
      <c r="C557" s="50"/>
      <c r="D557" s="51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64"/>
      <c r="V557" s="64"/>
      <c r="W557" s="50"/>
      <c r="X557" s="111"/>
      <c r="Y557" s="64"/>
      <c r="Z557" s="64"/>
      <c r="AA557" s="64"/>
      <c r="AB557" s="111"/>
      <c r="AC557" s="111"/>
      <c r="AD557" s="111"/>
      <c r="AE557" s="111"/>
      <c r="AF557" s="111"/>
      <c r="AG557" s="111"/>
      <c r="AH557" s="111"/>
      <c r="AI557" s="111"/>
      <c r="AJ557" s="111"/>
      <c r="AK557" s="111"/>
      <c r="AL557" s="111"/>
      <c r="AM557" s="50"/>
      <c r="AN557" s="112"/>
      <c r="AO557" s="112"/>
      <c r="AP557" s="116"/>
      <c r="AQ557" s="118"/>
      <c r="AR557" s="177"/>
      <c r="AS557" s="175"/>
      <c r="AT557" s="178"/>
    </row>
    <row r="558" spans="1:46" s="9" customFormat="1" ht="19.5" customHeight="1" x14ac:dyDescent="0.35">
      <c r="A558" s="53"/>
      <c r="B558" s="41" t="s">
        <v>113</v>
      </c>
      <c r="C558" s="50"/>
      <c r="D558" s="51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64"/>
      <c r="V558" s="64"/>
      <c r="W558" s="50"/>
      <c r="X558" s="111"/>
      <c r="Y558" s="64"/>
      <c r="Z558" s="64"/>
      <c r="AA558" s="64"/>
      <c r="AB558" s="111"/>
      <c r="AC558" s="111"/>
      <c r="AD558" s="64"/>
      <c r="AE558" s="64"/>
      <c r="AF558" s="111"/>
      <c r="AG558" s="111"/>
      <c r="AH558" s="64"/>
      <c r="AI558" s="111"/>
      <c r="AJ558" s="111"/>
      <c r="AK558" s="64"/>
      <c r="AL558" s="111"/>
      <c r="AM558" s="50"/>
      <c r="AN558" s="112"/>
      <c r="AO558" s="112"/>
      <c r="AP558" s="116"/>
      <c r="AQ558" s="118"/>
      <c r="AR558" s="177"/>
      <c r="AS558" s="175"/>
      <c r="AT558" s="178"/>
    </row>
    <row r="559" spans="1:46" s="9" customFormat="1" ht="19.5" customHeight="1" x14ac:dyDescent="0.35">
      <c r="A559" s="53"/>
      <c r="B559" s="41" t="s">
        <v>114</v>
      </c>
      <c r="C559" s="50"/>
      <c r="D559" s="51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64">
        <f>U556/U552*100</f>
        <v>8.9555283557731542</v>
      </c>
      <c r="V559" s="64">
        <f>V556/V552*100</f>
        <v>56.63911918212181</v>
      </c>
      <c r="W559" s="50"/>
      <c r="X559" s="111"/>
      <c r="Y559" s="64">
        <f>Y556/Y552*100</f>
        <v>51.126680552925585</v>
      </c>
      <c r="Z559" s="64"/>
      <c r="AA559" s="64"/>
      <c r="AB559" s="111"/>
      <c r="AC559" s="111"/>
      <c r="AD559" s="64"/>
      <c r="AE559" s="64"/>
      <c r="AF559" s="111"/>
      <c r="AG559" s="111">
        <f t="shared" ref="AG559" si="934">AG556/AG552*100</f>
        <v>16.977980258162489</v>
      </c>
      <c r="AH559" s="64"/>
      <c r="AI559" s="111">
        <f t="shared" ref="AI559" si="935">AI556/AI552*100</f>
        <v>16.977980258162489</v>
      </c>
      <c r="AJ559" s="111">
        <f t="shared" ref="AJ559:AL559" si="936">AJ556/AJ552*100</f>
        <v>16.977980258162489</v>
      </c>
      <c r="AK559" s="64"/>
      <c r="AL559" s="111">
        <f t="shared" si="936"/>
        <v>16.977980258162489</v>
      </c>
      <c r="AM559" s="50"/>
      <c r="AN559" s="112"/>
      <c r="AO559" s="112"/>
      <c r="AP559" s="116"/>
      <c r="AQ559" s="118"/>
      <c r="AR559" s="177"/>
      <c r="AS559" s="175"/>
      <c r="AT559" s="178"/>
    </row>
    <row r="560" spans="1:46" s="9" customFormat="1" ht="19.5" customHeight="1" x14ac:dyDescent="0.35">
      <c r="A560" s="53"/>
      <c r="B560" s="40" t="s">
        <v>11</v>
      </c>
      <c r="C560" s="50"/>
      <c r="D560" s="51"/>
      <c r="E560" s="50"/>
      <c r="F560" s="50"/>
      <c r="G560" s="50"/>
      <c r="H560" s="50"/>
      <c r="I560" s="50"/>
      <c r="J560" s="50"/>
      <c r="K560" s="50"/>
      <c r="L560" s="50"/>
      <c r="M560" s="50">
        <f>M556</f>
        <v>5.96</v>
      </c>
      <c r="N560" s="50"/>
      <c r="O560" s="50"/>
      <c r="P560" s="50">
        <f>P556</f>
        <v>7.0801772999999999</v>
      </c>
      <c r="Q560" s="50"/>
      <c r="R560" s="50">
        <f>R556</f>
        <v>0.98899999999999999</v>
      </c>
      <c r="S560" s="50">
        <f>S556</f>
        <v>8.2733597999999997</v>
      </c>
      <c r="T560" s="50"/>
      <c r="U560" s="64"/>
      <c r="V560" s="64"/>
      <c r="W560" s="50"/>
      <c r="X560" s="111">
        <f>X556</f>
        <v>5.8040000000000003</v>
      </c>
      <c r="Y560" s="64"/>
      <c r="Z560" s="64"/>
      <c r="AA560" s="64">
        <f>AA556</f>
        <v>5.31</v>
      </c>
      <c r="AB560" s="111">
        <f>AB556</f>
        <v>5.7890744000000005</v>
      </c>
      <c r="AC560" s="111"/>
      <c r="AD560" s="111">
        <f t="shared" ref="AD560:AJ560" si="937">AD556</f>
        <v>5.2649999999999997</v>
      </c>
      <c r="AE560" s="111">
        <f t="shared" ref="AE560" si="938">AE556</f>
        <v>5.2649999999999997</v>
      </c>
      <c r="AF560" s="111">
        <f>AF556</f>
        <v>5.7890744000000005</v>
      </c>
      <c r="AG560" s="111">
        <f t="shared" ref="AG560" si="939">AG556</f>
        <v>1.1180000000000001</v>
      </c>
      <c r="AH560" s="111">
        <f t="shared" ref="AH560" si="940">AH556</f>
        <v>5.2649999999999997</v>
      </c>
      <c r="AI560" s="111">
        <f t="shared" si="937"/>
        <v>1.1180000000000001</v>
      </c>
      <c r="AJ560" s="111">
        <f t="shared" si="937"/>
        <v>1.1180000000000001</v>
      </c>
      <c r="AK560" s="111">
        <f t="shared" ref="AK560:AL560" si="941">AK556</f>
        <v>5.2649999999999997</v>
      </c>
      <c r="AL560" s="111">
        <f t="shared" si="941"/>
        <v>1.1180000000000001</v>
      </c>
      <c r="AM560" s="50"/>
      <c r="AN560" s="112">
        <f>AN556</f>
        <v>5.8040000000000003</v>
      </c>
      <c r="AO560" s="112">
        <f>AO556</f>
        <v>8.2110000000000003</v>
      </c>
      <c r="AP560" s="116"/>
      <c r="AQ560" s="118"/>
      <c r="AR560" s="177"/>
      <c r="AS560" s="175"/>
      <c r="AT560" s="178"/>
    </row>
    <row r="561" spans="1:46" s="9" customFormat="1" ht="19.5" customHeight="1" x14ac:dyDescent="0.35">
      <c r="A561" s="53"/>
      <c r="B561" s="40" t="s">
        <v>95</v>
      </c>
      <c r="C561" s="50"/>
      <c r="D561" s="51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64"/>
      <c r="V561" s="64"/>
      <c r="W561" s="50"/>
      <c r="X561" s="111"/>
      <c r="Y561" s="64"/>
      <c r="Z561" s="64"/>
      <c r="AA561" s="64"/>
      <c r="AB561" s="111"/>
      <c r="AC561" s="111"/>
      <c r="AD561" s="64"/>
      <c r="AE561" s="64"/>
      <c r="AF561" s="111"/>
      <c r="AG561" s="111"/>
      <c r="AH561" s="64"/>
      <c r="AI561" s="111"/>
      <c r="AJ561" s="111"/>
      <c r="AK561" s="64"/>
      <c r="AL561" s="111"/>
      <c r="AM561" s="50"/>
      <c r="AN561" s="112"/>
      <c r="AO561" s="112"/>
      <c r="AP561" s="116"/>
      <c r="AQ561" s="118"/>
      <c r="AR561" s="177"/>
      <c r="AS561" s="175"/>
      <c r="AT561" s="178"/>
    </row>
    <row r="562" spans="1:46" s="9" customFormat="1" ht="19.5" customHeight="1" x14ac:dyDescent="0.35">
      <c r="A562" s="53"/>
      <c r="B562" s="40" t="s">
        <v>78</v>
      </c>
      <c r="C562" s="50"/>
      <c r="D562" s="51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64"/>
      <c r="V562" s="64"/>
      <c r="W562" s="50"/>
      <c r="X562" s="111"/>
      <c r="Y562" s="64"/>
      <c r="Z562" s="64"/>
      <c r="AA562" s="64"/>
      <c r="AB562" s="111"/>
      <c r="AC562" s="111"/>
      <c r="AD562" s="64"/>
      <c r="AE562" s="64"/>
      <c r="AF562" s="111"/>
      <c r="AG562" s="111"/>
      <c r="AH562" s="64"/>
      <c r="AI562" s="111"/>
      <c r="AJ562" s="111"/>
      <c r="AK562" s="64"/>
      <c r="AL562" s="111"/>
      <c r="AM562" s="50"/>
      <c r="AN562" s="112"/>
      <c r="AO562" s="112"/>
      <c r="AP562" s="116"/>
      <c r="AQ562" s="118"/>
      <c r="AR562" s="177"/>
      <c r="AS562" s="175"/>
      <c r="AT562" s="178"/>
    </row>
    <row r="563" spans="1:46" s="9" customFormat="1" ht="30" x14ac:dyDescent="0.35">
      <c r="A563" s="52">
        <v>8</v>
      </c>
      <c r="B563" s="39" t="s">
        <v>115</v>
      </c>
      <c r="C563" s="50"/>
      <c r="D563" s="51"/>
      <c r="E563" s="50"/>
      <c r="F563" s="50"/>
      <c r="G563" s="50"/>
      <c r="H563" s="50"/>
      <c r="I563" s="50"/>
      <c r="J563" s="50">
        <f>J567+J570+J571+J572+J568</f>
        <v>12.036</v>
      </c>
      <c r="K563" s="50">
        <f>K567+K570+K571+K572+K568</f>
        <v>8.9659782000000003</v>
      </c>
      <c r="L563" s="50"/>
      <c r="M563" s="50">
        <f>M567+M568+M570+M571+M572</f>
        <v>8.9600000000000009</v>
      </c>
      <c r="N563" s="50"/>
      <c r="O563" s="50">
        <f>O567+O568+O570+O571+O572</f>
        <v>9.8390000000000004</v>
      </c>
      <c r="P563" s="50">
        <f>P567+P568+P570+P571+P572</f>
        <v>8.8382766000000004</v>
      </c>
      <c r="Q563" s="50"/>
      <c r="R563" s="50">
        <f>R567+R568+R570+R571+R572</f>
        <v>10.136000000000001</v>
      </c>
      <c r="S563" s="50">
        <f>S567+S568+S570+S571+S572</f>
        <v>7.9833616000000003</v>
      </c>
      <c r="T563" s="50"/>
      <c r="U563" s="64">
        <f t="shared" ref="U563:V563" si="942">U567+U568+U570+U571+U572</f>
        <v>8.9260000000000002</v>
      </c>
      <c r="V563" s="64">
        <f t="shared" si="942"/>
        <v>6.3250702000000008</v>
      </c>
      <c r="W563" s="50"/>
      <c r="X563" s="111">
        <f t="shared" ref="X563:Y563" si="943">X567+X568+X570+X571+X572</f>
        <v>8.5969999999999995</v>
      </c>
      <c r="Y563" s="64">
        <f t="shared" si="943"/>
        <v>5.1619999999999999</v>
      </c>
      <c r="Z563" s="64"/>
      <c r="AA563" s="64">
        <f>AA567+AA568+AA570+AA571+AA572</f>
        <v>7.7149999999999999</v>
      </c>
      <c r="AB563" s="111">
        <f t="shared" ref="AB563" si="944">AB567+AB568+AB570+AB571+AB572</f>
        <v>4.9141068000000008</v>
      </c>
      <c r="AC563" s="111"/>
      <c r="AD563" s="111">
        <f t="shared" ref="AD563:AJ563" si="945">AD567+AD568+AD570+AD571+AD572</f>
        <v>6.6459999999999999</v>
      </c>
      <c r="AE563" s="111">
        <f t="shared" ref="AE563:AG563" si="946">AE567+AE568+AE570+AE571+AE572</f>
        <v>6.6459999999999999</v>
      </c>
      <c r="AF563" s="111">
        <f t="shared" si="946"/>
        <v>4.9141068000000008</v>
      </c>
      <c r="AG563" s="111">
        <f t="shared" si="946"/>
        <v>5.4670000000000005</v>
      </c>
      <c r="AH563" s="111">
        <f t="shared" ref="AH563" si="947">AH567+AH568+AH570+AH571+AH572</f>
        <v>6.6459999999999999</v>
      </c>
      <c r="AI563" s="111">
        <f t="shared" si="945"/>
        <v>5.4670000000000005</v>
      </c>
      <c r="AJ563" s="111">
        <f t="shared" si="945"/>
        <v>5.4670000000000005</v>
      </c>
      <c r="AK563" s="111">
        <f t="shared" ref="AK563:AL563" si="948">AK567+AK568+AK570+AK571+AK572</f>
        <v>6.6459999999999999</v>
      </c>
      <c r="AL563" s="111">
        <f t="shared" si="948"/>
        <v>5.4670000000000005</v>
      </c>
      <c r="AM563" s="50"/>
      <c r="AN563" s="112">
        <f t="shared" ref="AN563:AO563" si="949">AN567+AN568+AN570+AN571+AN572</f>
        <v>8.5969999999999995</v>
      </c>
      <c r="AO563" s="112">
        <f t="shared" si="949"/>
        <v>7.7149999999999999</v>
      </c>
      <c r="AP563" s="116"/>
      <c r="AQ563" s="118"/>
      <c r="AR563" s="177"/>
      <c r="AS563" s="175"/>
      <c r="AT563" s="178"/>
    </row>
    <row r="564" spans="1:46" s="9" customFormat="1" ht="19.5" customHeight="1" x14ac:dyDescent="0.35">
      <c r="A564" s="54"/>
      <c r="B564" s="40" t="s">
        <v>11</v>
      </c>
      <c r="C564" s="50"/>
      <c r="D564" s="51"/>
      <c r="E564" s="50"/>
      <c r="F564" s="50"/>
      <c r="G564" s="50"/>
      <c r="H564" s="50"/>
      <c r="I564" s="50"/>
      <c r="J564" s="50"/>
      <c r="K564" s="50"/>
      <c r="L564" s="50"/>
      <c r="M564" s="50">
        <f>M563</f>
        <v>8.9600000000000009</v>
      </c>
      <c r="N564" s="50"/>
      <c r="O564" s="50"/>
      <c r="P564" s="50">
        <f>P563</f>
        <v>8.8382766000000004</v>
      </c>
      <c r="Q564" s="50"/>
      <c r="R564" s="50">
        <f>R563</f>
        <v>10.136000000000001</v>
      </c>
      <c r="S564" s="50">
        <f>S563</f>
        <v>7.9833616000000003</v>
      </c>
      <c r="T564" s="50"/>
      <c r="U564" s="64"/>
      <c r="V564" s="64"/>
      <c r="W564" s="50"/>
      <c r="X564" s="111">
        <f>X563</f>
        <v>8.5969999999999995</v>
      </c>
      <c r="Y564" s="64"/>
      <c r="Z564" s="64"/>
      <c r="AA564" s="64">
        <f>AA563</f>
        <v>7.7149999999999999</v>
      </c>
      <c r="AB564" s="111">
        <f>AB563</f>
        <v>4.9141068000000008</v>
      </c>
      <c r="AC564" s="111"/>
      <c r="AD564" s="111">
        <f t="shared" ref="AD564:AJ564" si="950">AD563</f>
        <v>6.6459999999999999</v>
      </c>
      <c r="AE564" s="111">
        <f t="shared" ref="AE564" si="951">AE563</f>
        <v>6.6459999999999999</v>
      </c>
      <c r="AF564" s="111">
        <f>AF563</f>
        <v>4.9141068000000008</v>
      </c>
      <c r="AG564" s="111">
        <f t="shared" ref="AG564" si="952">AG563</f>
        <v>5.4670000000000005</v>
      </c>
      <c r="AH564" s="111">
        <f t="shared" ref="AH564" si="953">AH563</f>
        <v>6.6459999999999999</v>
      </c>
      <c r="AI564" s="111">
        <f t="shared" si="950"/>
        <v>5.4670000000000005</v>
      </c>
      <c r="AJ564" s="111">
        <f t="shared" si="950"/>
        <v>5.4670000000000005</v>
      </c>
      <c r="AK564" s="111">
        <f t="shared" ref="AK564:AL564" si="954">AK563</f>
        <v>6.6459999999999999</v>
      </c>
      <c r="AL564" s="111">
        <f t="shared" si="954"/>
        <v>5.4670000000000005</v>
      </c>
      <c r="AM564" s="50"/>
      <c r="AN564" s="112">
        <f>AN563</f>
        <v>8.5969999999999995</v>
      </c>
      <c r="AO564" s="112">
        <f>AO563</f>
        <v>7.7149999999999999</v>
      </c>
      <c r="AP564" s="116"/>
      <c r="AQ564" s="118"/>
      <c r="AR564" s="177"/>
      <c r="AS564" s="175"/>
      <c r="AT564" s="178"/>
    </row>
    <row r="565" spans="1:46" s="9" customFormat="1" ht="19.5" customHeight="1" x14ac:dyDescent="0.35">
      <c r="A565" s="54"/>
      <c r="B565" s="40" t="s">
        <v>95</v>
      </c>
      <c r="C565" s="50"/>
      <c r="D565" s="51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64"/>
      <c r="V565" s="64"/>
      <c r="W565" s="50"/>
      <c r="X565" s="111"/>
      <c r="Y565" s="64"/>
      <c r="Z565" s="64"/>
      <c r="AA565" s="64"/>
      <c r="AB565" s="111"/>
      <c r="AC565" s="111"/>
      <c r="AD565" s="64"/>
      <c r="AE565" s="64"/>
      <c r="AF565" s="111"/>
      <c r="AG565" s="111"/>
      <c r="AH565" s="64"/>
      <c r="AI565" s="111"/>
      <c r="AJ565" s="111"/>
      <c r="AK565" s="64"/>
      <c r="AL565" s="111"/>
      <c r="AM565" s="50"/>
      <c r="AN565" s="112"/>
      <c r="AO565" s="112"/>
      <c r="AP565" s="116"/>
      <c r="AQ565" s="118"/>
      <c r="AR565" s="177"/>
      <c r="AS565" s="175"/>
      <c r="AT565" s="178"/>
    </row>
    <row r="566" spans="1:46" s="9" customFormat="1" ht="19.5" customHeight="1" x14ac:dyDescent="0.35">
      <c r="A566" s="54"/>
      <c r="B566" s="40" t="s">
        <v>78</v>
      </c>
      <c r="C566" s="50"/>
      <c r="D566" s="51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64"/>
      <c r="V566" s="64"/>
      <c r="W566" s="50"/>
      <c r="X566" s="111"/>
      <c r="Y566" s="64"/>
      <c r="Z566" s="64"/>
      <c r="AA566" s="64"/>
      <c r="AB566" s="111"/>
      <c r="AC566" s="111"/>
      <c r="AD566" s="64"/>
      <c r="AE566" s="64"/>
      <c r="AF566" s="111"/>
      <c r="AG566" s="111"/>
      <c r="AH566" s="64"/>
      <c r="AI566" s="111"/>
      <c r="AJ566" s="111"/>
      <c r="AK566" s="64"/>
      <c r="AL566" s="111"/>
      <c r="AM566" s="50"/>
      <c r="AN566" s="112"/>
      <c r="AO566" s="112"/>
      <c r="AP566" s="116"/>
      <c r="AQ566" s="118"/>
      <c r="AR566" s="177"/>
      <c r="AS566" s="175"/>
      <c r="AT566" s="178"/>
    </row>
    <row r="567" spans="1:46" s="9" customFormat="1" ht="19.5" customHeight="1" x14ac:dyDescent="0.35">
      <c r="A567" s="54"/>
      <c r="B567" s="40" t="s">
        <v>135</v>
      </c>
      <c r="C567" s="50"/>
      <c r="D567" s="51"/>
      <c r="E567" s="50"/>
      <c r="F567" s="50"/>
      <c r="G567" s="50"/>
      <c r="H567" s="50"/>
      <c r="I567" s="50"/>
      <c r="J567" s="50">
        <v>1.661</v>
      </c>
      <c r="K567" s="50">
        <v>1.2781004</v>
      </c>
      <c r="L567" s="50"/>
      <c r="M567" s="50">
        <v>1.28</v>
      </c>
      <c r="N567" s="50"/>
      <c r="O567" s="50">
        <v>1.171</v>
      </c>
      <c r="P567" s="50">
        <f>1.1975691-0.0014892</f>
        <v>1.1960799</v>
      </c>
      <c r="Q567" s="50"/>
      <c r="R567" s="50">
        <f>1360/1000</f>
        <v>1.36</v>
      </c>
      <c r="S567" s="50">
        <f>1385.2364/1000</f>
        <v>1.3852363999999999</v>
      </c>
      <c r="T567" s="50"/>
      <c r="U567" s="64">
        <v>1.2849999999999999</v>
      </c>
      <c r="V567" s="64">
        <f>925.1708/1000</f>
        <v>0.92517079999999996</v>
      </c>
      <c r="W567" s="50"/>
      <c r="X567" s="111">
        <f>1288/1000</f>
        <v>1.288</v>
      </c>
      <c r="Y567" s="64">
        <f>601/1000</f>
        <v>0.60099999999999998</v>
      </c>
      <c r="Z567" s="64"/>
      <c r="AA567" s="64">
        <f>1169/1000</f>
        <v>1.169</v>
      </c>
      <c r="AB567" s="111">
        <f>715.0061/1000</f>
        <v>0.71500609999999998</v>
      </c>
      <c r="AC567" s="111"/>
      <c r="AD567" s="64">
        <f>998/1000</f>
        <v>0.998</v>
      </c>
      <c r="AE567" s="64">
        <f>998/1000</f>
        <v>0.998</v>
      </c>
      <c r="AF567" s="111">
        <f>715.0061/1000</f>
        <v>0.71500609999999998</v>
      </c>
      <c r="AG567" s="111">
        <f>747/1000</f>
        <v>0.747</v>
      </c>
      <c r="AH567" s="64">
        <f>998/1000</f>
        <v>0.998</v>
      </c>
      <c r="AI567" s="111">
        <f>747/1000</f>
        <v>0.747</v>
      </c>
      <c r="AJ567" s="111">
        <f>747/1000</f>
        <v>0.747</v>
      </c>
      <c r="AK567" s="64">
        <f>998/1000</f>
        <v>0.998</v>
      </c>
      <c r="AL567" s="111">
        <f>747/1000</f>
        <v>0.747</v>
      </c>
      <c r="AM567" s="50"/>
      <c r="AN567" s="112">
        <v>1.288</v>
      </c>
      <c r="AO567" s="112">
        <v>1.169</v>
      </c>
      <c r="AP567" s="116"/>
      <c r="AQ567" s="118"/>
      <c r="AR567" s="177"/>
      <c r="AS567" s="175"/>
      <c r="AT567" s="178"/>
    </row>
    <row r="568" spans="1:46" s="9" customFormat="1" ht="19.5" customHeight="1" x14ac:dyDescent="0.35">
      <c r="A568" s="55" t="s">
        <v>116</v>
      </c>
      <c r="B568" s="40" t="s">
        <v>119</v>
      </c>
      <c r="C568" s="50"/>
      <c r="D568" s="51"/>
      <c r="E568" s="50"/>
      <c r="F568" s="50"/>
      <c r="G568" s="50"/>
      <c r="H568" s="50"/>
      <c r="I568" s="50"/>
      <c r="J568" s="50">
        <v>1.615</v>
      </c>
      <c r="K568" s="50">
        <v>1.1014744000000001</v>
      </c>
      <c r="L568" s="50"/>
      <c r="M568" s="50">
        <v>1.1000000000000001</v>
      </c>
      <c r="N568" s="50"/>
      <c r="O568" s="50">
        <v>1.3029999999999999</v>
      </c>
      <c r="P568" s="50">
        <v>1.5530398000000001</v>
      </c>
      <c r="Q568" s="50"/>
      <c r="R568" s="50">
        <f>1412/1000</f>
        <v>1.4119999999999999</v>
      </c>
      <c r="S568" s="50">
        <f>1331.75/1000</f>
        <v>1.33175</v>
      </c>
      <c r="T568" s="50"/>
      <c r="U568" s="64">
        <v>1.3129999999999999</v>
      </c>
      <c r="V568" s="64">
        <f>1332.6822/1000</f>
        <v>1.3326822</v>
      </c>
      <c r="W568" s="50"/>
      <c r="X568" s="111">
        <f>1329/1000</f>
        <v>1.329</v>
      </c>
      <c r="Y568" s="64">
        <f>1431/1000</f>
        <v>1.431</v>
      </c>
      <c r="Z568" s="64"/>
      <c r="AA568" s="64">
        <f>1406/1000</f>
        <v>1.4059999999999999</v>
      </c>
      <c r="AB568" s="111">
        <f>1298.0359/1000</f>
        <v>1.2980359000000001</v>
      </c>
      <c r="AC568" s="111"/>
      <c r="AD568" s="64">
        <f>1393/1000</f>
        <v>1.393</v>
      </c>
      <c r="AE568" s="64">
        <f>1393/1000</f>
        <v>1.393</v>
      </c>
      <c r="AF568" s="111">
        <f>1298.0359/1000</f>
        <v>1.2980359000000001</v>
      </c>
      <c r="AG568" s="111">
        <f>1354/1000</f>
        <v>1.3540000000000001</v>
      </c>
      <c r="AH568" s="64">
        <f>1393/1000</f>
        <v>1.393</v>
      </c>
      <c r="AI568" s="111">
        <f>1354/1000</f>
        <v>1.3540000000000001</v>
      </c>
      <c r="AJ568" s="111">
        <f>1354/1000</f>
        <v>1.3540000000000001</v>
      </c>
      <c r="AK568" s="64">
        <f>1393/1000</f>
        <v>1.393</v>
      </c>
      <c r="AL568" s="111">
        <f>1354/1000</f>
        <v>1.3540000000000001</v>
      </c>
      <c r="AM568" s="50"/>
      <c r="AN568" s="112">
        <v>1.329</v>
      </c>
      <c r="AO568" s="112">
        <v>1.4059999999999999</v>
      </c>
      <c r="AP568" s="116"/>
      <c r="AQ568" s="118"/>
      <c r="AR568" s="177"/>
      <c r="AS568" s="175"/>
      <c r="AT568" s="178"/>
    </row>
    <row r="569" spans="1:46" s="9" customFormat="1" ht="19.5" customHeight="1" x14ac:dyDescent="0.35">
      <c r="A569" s="55" t="s">
        <v>118</v>
      </c>
      <c r="B569" s="40" t="s">
        <v>121</v>
      </c>
      <c r="C569" s="50"/>
      <c r="D569" s="51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64"/>
      <c r="V569" s="64"/>
      <c r="W569" s="50"/>
      <c r="X569" s="111"/>
      <c r="Y569" s="64"/>
      <c r="Z569" s="64"/>
      <c r="AA569" s="64"/>
      <c r="AB569" s="111"/>
      <c r="AC569" s="111"/>
      <c r="AD569" s="64"/>
      <c r="AE569" s="64"/>
      <c r="AF569" s="111"/>
      <c r="AG569" s="111"/>
      <c r="AH569" s="64"/>
      <c r="AI569" s="111"/>
      <c r="AJ569" s="111"/>
      <c r="AK569" s="64"/>
      <c r="AL569" s="111"/>
      <c r="AM569" s="50"/>
      <c r="AN569" s="112"/>
      <c r="AO569" s="112"/>
      <c r="AP569" s="116"/>
      <c r="AQ569" s="118"/>
      <c r="AR569" s="177"/>
      <c r="AS569" s="175"/>
      <c r="AT569" s="178"/>
    </row>
    <row r="570" spans="1:46" s="9" customFormat="1" ht="19.5" customHeight="1" x14ac:dyDescent="0.35">
      <c r="A570" s="55" t="s">
        <v>136</v>
      </c>
      <c r="B570" s="40" t="s">
        <v>123</v>
      </c>
      <c r="C570" s="50"/>
      <c r="D570" s="51"/>
      <c r="E570" s="50"/>
      <c r="F570" s="50"/>
      <c r="G570" s="50"/>
      <c r="H570" s="50"/>
      <c r="I570" s="50"/>
      <c r="J570" s="50">
        <v>0.39500000000000002</v>
      </c>
      <c r="K570" s="50">
        <v>0</v>
      </c>
      <c r="L570" s="50"/>
      <c r="M570" s="50">
        <v>0</v>
      </c>
      <c r="N570" s="50"/>
      <c r="O570" s="50">
        <v>0.28000000000000003</v>
      </c>
      <c r="P570" s="50">
        <v>0</v>
      </c>
      <c r="Q570" s="50"/>
      <c r="R570" s="50">
        <v>0</v>
      </c>
      <c r="S570" s="50">
        <v>0</v>
      </c>
      <c r="T570" s="50"/>
      <c r="U570" s="64">
        <v>0</v>
      </c>
      <c r="V570" s="64">
        <v>0</v>
      </c>
      <c r="W570" s="50"/>
      <c r="X570" s="111">
        <v>0</v>
      </c>
      <c r="Y570" s="64">
        <v>0</v>
      </c>
      <c r="Z570" s="64"/>
      <c r="AA570" s="64">
        <v>0</v>
      </c>
      <c r="AB570" s="111">
        <v>0</v>
      </c>
      <c r="AC570" s="111"/>
      <c r="AD570" s="64">
        <v>0</v>
      </c>
      <c r="AE570" s="64">
        <v>0</v>
      </c>
      <c r="AF570" s="111">
        <v>0</v>
      </c>
      <c r="AG570" s="111">
        <v>0</v>
      </c>
      <c r="AH570" s="64">
        <v>0</v>
      </c>
      <c r="AI570" s="111">
        <v>0</v>
      </c>
      <c r="AJ570" s="111">
        <v>0</v>
      </c>
      <c r="AK570" s="64">
        <v>0</v>
      </c>
      <c r="AL570" s="111">
        <v>0</v>
      </c>
      <c r="AM570" s="50"/>
      <c r="AN570" s="112">
        <v>0</v>
      </c>
      <c r="AO570" s="112">
        <v>0</v>
      </c>
      <c r="AP570" s="116"/>
      <c r="AQ570" s="118"/>
      <c r="AR570" s="177"/>
      <c r="AS570" s="175"/>
      <c r="AT570" s="178"/>
    </row>
    <row r="571" spans="1:46" s="9" customFormat="1" ht="19.5" customHeight="1" x14ac:dyDescent="0.35">
      <c r="A571" s="55" t="s">
        <v>137</v>
      </c>
      <c r="B571" s="40" t="s">
        <v>125</v>
      </c>
      <c r="C571" s="50"/>
      <c r="D571" s="51"/>
      <c r="E571" s="50"/>
      <c r="F571" s="50"/>
      <c r="G571" s="50"/>
      <c r="H571" s="50"/>
      <c r="I571" s="50"/>
      <c r="J571" s="50">
        <v>6.1719999999999997</v>
      </c>
      <c r="K571" s="50">
        <f>4.6721742-0.0204672</f>
        <v>4.651707</v>
      </c>
      <c r="L571" s="50"/>
      <c r="M571" s="50">
        <v>4.6500000000000004</v>
      </c>
      <c r="N571" s="50"/>
      <c r="O571" s="50">
        <v>4.8570000000000002</v>
      </c>
      <c r="P571" s="50">
        <v>4.0607762999999997</v>
      </c>
      <c r="Q571" s="50"/>
      <c r="R571" s="50">
        <f>5281/1000</f>
        <v>5.2809999999999997</v>
      </c>
      <c r="S571" s="50">
        <f>3896.8357/1000</f>
        <v>3.8968357</v>
      </c>
      <c r="T571" s="50"/>
      <c r="U571" s="64">
        <v>4.4009999999999998</v>
      </c>
      <c r="V571" s="64">
        <f>2741.5626/1000</f>
        <v>2.7415626000000004</v>
      </c>
      <c r="W571" s="50"/>
      <c r="X571" s="111">
        <f>4203/1000</f>
        <v>4.2030000000000003</v>
      </c>
      <c r="Y571" s="64">
        <f>1755/1000</f>
        <v>1.7549999999999999</v>
      </c>
      <c r="Z571" s="64"/>
      <c r="AA571" s="64">
        <f>3566/1000</f>
        <v>3.5659999999999998</v>
      </c>
      <c r="AB571" s="111">
        <f>1610.9667/1000</f>
        <v>1.6109666999999999</v>
      </c>
      <c r="AC571" s="111"/>
      <c r="AD571" s="64">
        <f>2898/1000</f>
        <v>2.8980000000000001</v>
      </c>
      <c r="AE571" s="64">
        <f>2898/1000</f>
        <v>2.8980000000000001</v>
      </c>
      <c r="AF571" s="111">
        <f>1610.9667/1000</f>
        <v>1.6109666999999999</v>
      </c>
      <c r="AG571" s="111">
        <f>2036/1000</f>
        <v>2.036</v>
      </c>
      <c r="AH571" s="64">
        <f>2898/1000</f>
        <v>2.8980000000000001</v>
      </c>
      <c r="AI571" s="111">
        <f>2036/1000</f>
        <v>2.036</v>
      </c>
      <c r="AJ571" s="111">
        <f>2036/1000</f>
        <v>2.036</v>
      </c>
      <c r="AK571" s="64">
        <f>2898/1000</f>
        <v>2.8980000000000001</v>
      </c>
      <c r="AL571" s="111">
        <f>2036/1000</f>
        <v>2.036</v>
      </c>
      <c r="AM571" s="50"/>
      <c r="AN571" s="112">
        <v>4.2030000000000003</v>
      </c>
      <c r="AO571" s="112">
        <v>3.5659999999999998</v>
      </c>
      <c r="AP571" s="116"/>
      <c r="AQ571" s="118"/>
      <c r="AR571" s="177"/>
      <c r="AS571" s="175"/>
      <c r="AT571" s="178"/>
    </row>
    <row r="572" spans="1:46" s="9" customFormat="1" ht="19.5" customHeight="1" x14ac:dyDescent="0.35">
      <c r="A572" s="55" t="s">
        <v>138</v>
      </c>
      <c r="B572" s="40" t="s">
        <v>127</v>
      </c>
      <c r="C572" s="50"/>
      <c r="D572" s="51"/>
      <c r="E572" s="50"/>
      <c r="F572" s="50"/>
      <c r="G572" s="50"/>
      <c r="H572" s="50"/>
      <c r="I572" s="50"/>
      <c r="J572" s="50">
        <v>2.1930000000000001</v>
      </c>
      <c r="K572" s="50">
        <f>1.056574+0.0513412+0.8267812</f>
        <v>1.9346964</v>
      </c>
      <c r="L572" s="50"/>
      <c r="M572" s="50">
        <v>1.93</v>
      </c>
      <c r="N572" s="50"/>
      <c r="O572" s="50">
        <v>2.2280000000000002</v>
      </c>
      <c r="P572" s="50">
        <f>1.0420407+0.9863399</f>
        <v>2.0283806000000002</v>
      </c>
      <c r="Q572" s="50"/>
      <c r="R572" s="50">
        <f>2083/1000</f>
        <v>2.0830000000000002</v>
      </c>
      <c r="S572" s="50">
        <f>1369.5395/1000</f>
        <v>1.3695395000000001</v>
      </c>
      <c r="T572" s="50"/>
      <c r="U572" s="64">
        <v>1.927</v>
      </c>
      <c r="V572" s="64">
        <f>+(1133.661+191.9936)/1000</f>
        <v>1.3256546</v>
      </c>
      <c r="W572" s="50"/>
      <c r="X572" s="111">
        <f>1777/1000</f>
        <v>1.7769999999999999</v>
      </c>
      <c r="Y572" s="64">
        <f>1375/1000</f>
        <v>1.375</v>
      </c>
      <c r="Z572" s="64"/>
      <c r="AA572" s="64">
        <f>1574/1000</f>
        <v>1.5740000000000001</v>
      </c>
      <c r="AB572" s="111">
        <f>(211.3295+1078.7686)/1000</f>
        <v>1.2900981000000002</v>
      </c>
      <c r="AC572" s="111"/>
      <c r="AD572" s="64">
        <f>1357/1000</f>
        <v>1.357</v>
      </c>
      <c r="AE572" s="64">
        <f>1357/1000</f>
        <v>1.357</v>
      </c>
      <c r="AF572" s="111">
        <f>(211.3295+1078.7686)/1000</f>
        <v>1.2900981000000002</v>
      </c>
      <c r="AG572" s="111">
        <f>1330/1000</f>
        <v>1.33</v>
      </c>
      <c r="AH572" s="64">
        <f>1357/1000</f>
        <v>1.357</v>
      </c>
      <c r="AI572" s="111">
        <f>1330/1000</f>
        <v>1.33</v>
      </c>
      <c r="AJ572" s="111">
        <f>1330/1000</f>
        <v>1.33</v>
      </c>
      <c r="AK572" s="64">
        <f>1357/1000</f>
        <v>1.357</v>
      </c>
      <c r="AL572" s="111">
        <f>1330/1000</f>
        <v>1.33</v>
      </c>
      <c r="AM572" s="50"/>
      <c r="AN572" s="112">
        <v>1.7769999999999999</v>
      </c>
      <c r="AO572" s="112">
        <v>1.5740000000000001</v>
      </c>
      <c r="AP572" s="116"/>
      <c r="AQ572" s="118"/>
      <c r="AR572" s="177"/>
      <c r="AS572" s="175"/>
      <c r="AT572" s="178"/>
    </row>
    <row r="573" spans="1:46" s="8" customFormat="1" ht="45" x14ac:dyDescent="0.35">
      <c r="A573" s="74" t="s">
        <v>76</v>
      </c>
      <c r="B573" s="75" t="s">
        <v>77</v>
      </c>
      <c r="C573" s="73"/>
      <c r="D573" s="76">
        <f t="shared" ref="D573:J573" si="955">D577+D582</f>
        <v>0</v>
      </c>
      <c r="E573" s="73">
        <f>E577+E582</f>
        <v>5855.4400000000005</v>
      </c>
      <c r="F573" s="73">
        <f t="shared" si="955"/>
        <v>6399</v>
      </c>
      <c r="G573" s="73">
        <f t="shared" si="955"/>
        <v>6.7894199999999998</v>
      </c>
      <c r="H573" s="73">
        <f t="shared" si="955"/>
        <v>6.8929999999999998</v>
      </c>
      <c r="I573" s="73"/>
      <c r="J573" s="73">
        <f t="shared" si="955"/>
        <v>6.0410000000000004</v>
      </c>
      <c r="K573" s="73">
        <f>K577+K582</f>
        <v>5.7734497000000005</v>
      </c>
      <c r="L573" s="73"/>
      <c r="M573" s="73">
        <f t="shared" ref="M573:O573" si="956">M577+M582</f>
        <v>5.77</v>
      </c>
      <c r="N573" s="73"/>
      <c r="O573" s="73">
        <f t="shared" si="956"/>
        <v>5.234</v>
      </c>
      <c r="P573" s="73">
        <f>P577+P582</f>
        <v>6.4131209999999994</v>
      </c>
      <c r="Q573" s="73"/>
      <c r="R573" s="73">
        <f>R577+R582</f>
        <v>5.5060000000000002</v>
      </c>
      <c r="S573" s="73">
        <f>S577+S582</f>
        <v>5.6547162000000002</v>
      </c>
      <c r="T573" s="73"/>
      <c r="U573" s="77">
        <f>+U574</f>
        <v>4.8090000000000002</v>
      </c>
      <c r="V573" s="77">
        <f>+V574</f>
        <v>5.2805740999999999</v>
      </c>
      <c r="W573" s="73"/>
      <c r="X573" s="77">
        <f>+X574</f>
        <v>5.7000000000000011</v>
      </c>
      <c r="Y573" s="77">
        <f t="shared" ref="Y573" si="957">+Y574</f>
        <v>5.4639999999999995</v>
      </c>
      <c r="Z573" s="77"/>
      <c r="AA573" s="77">
        <f>+AA574</f>
        <v>5.0810000000000004</v>
      </c>
      <c r="AB573" s="77">
        <f>+AB574</f>
        <v>5.2054586</v>
      </c>
      <c r="AC573" s="77"/>
      <c r="AD573" s="77">
        <f t="shared" ref="AD573:AL573" si="958">+AD574</f>
        <v>5.395999999999999</v>
      </c>
      <c r="AE573" s="77">
        <f t="shared" si="958"/>
        <v>5.395999999999999</v>
      </c>
      <c r="AF573" s="77">
        <f>+AF574</f>
        <v>5.2054586</v>
      </c>
      <c r="AG573" s="77">
        <f t="shared" si="958"/>
        <v>4.7130000000000001</v>
      </c>
      <c r="AH573" s="77">
        <f t="shared" si="958"/>
        <v>5.395999999999999</v>
      </c>
      <c r="AI573" s="77">
        <f t="shared" si="958"/>
        <v>4.7130000000000001</v>
      </c>
      <c r="AJ573" s="77">
        <f t="shared" si="958"/>
        <v>4.7130000000000001</v>
      </c>
      <c r="AK573" s="77">
        <f t="shared" si="958"/>
        <v>5.395999999999999</v>
      </c>
      <c r="AL573" s="77">
        <f t="shared" si="958"/>
        <v>4.7130000000000001</v>
      </c>
      <c r="AM573" s="73"/>
      <c r="AN573" s="73">
        <f>+AN574</f>
        <v>5.7000000000000011</v>
      </c>
      <c r="AO573" s="73">
        <f t="shared" ref="AO573" si="959">AO577+AO582</f>
        <v>6.2810000000000006</v>
      </c>
      <c r="AP573" s="118"/>
      <c r="AQ573" s="118"/>
      <c r="AR573" s="177"/>
      <c r="AS573" s="177"/>
      <c r="AT573" s="178"/>
    </row>
    <row r="574" spans="1:46" s="9" customFormat="1" ht="19.5" customHeight="1" x14ac:dyDescent="0.35">
      <c r="A574" s="26"/>
      <c r="B574" s="27" t="s">
        <v>11</v>
      </c>
      <c r="C574" s="50"/>
      <c r="D574" s="51">
        <f t="shared" ref="D574:S574" si="960">D573</f>
        <v>0</v>
      </c>
      <c r="E574" s="50">
        <f>E573</f>
        <v>5855.4400000000005</v>
      </c>
      <c r="F574" s="50">
        <f t="shared" si="960"/>
        <v>6399</v>
      </c>
      <c r="G574" s="50">
        <f t="shared" si="960"/>
        <v>6.7894199999999998</v>
      </c>
      <c r="H574" s="50">
        <f t="shared" si="960"/>
        <v>6.8929999999999998</v>
      </c>
      <c r="I574" s="50"/>
      <c r="J574" s="50">
        <f t="shared" si="960"/>
        <v>6.0410000000000004</v>
      </c>
      <c r="K574" s="50">
        <f t="shared" si="960"/>
        <v>5.7734497000000005</v>
      </c>
      <c r="L574" s="50"/>
      <c r="M574" s="50">
        <f>M573</f>
        <v>5.77</v>
      </c>
      <c r="N574" s="50"/>
      <c r="O574" s="50">
        <f t="shared" si="960"/>
        <v>5.234</v>
      </c>
      <c r="P574" s="50">
        <f t="shared" si="960"/>
        <v>6.4131209999999994</v>
      </c>
      <c r="Q574" s="50"/>
      <c r="R574" s="50">
        <f t="shared" si="960"/>
        <v>5.5060000000000002</v>
      </c>
      <c r="S574" s="50">
        <f t="shared" si="960"/>
        <v>5.6547162000000002</v>
      </c>
      <c r="T574" s="50"/>
      <c r="U574" s="64">
        <f>+U577+U582</f>
        <v>4.8090000000000002</v>
      </c>
      <c r="V574" s="64">
        <f>+V577+V582</f>
        <v>5.2805740999999999</v>
      </c>
      <c r="W574" s="50"/>
      <c r="X574" s="111">
        <f>+X577+X582</f>
        <v>5.7000000000000011</v>
      </c>
      <c r="Y574" s="64">
        <f>+Y577+Y582</f>
        <v>5.4639999999999995</v>
      </c>
      <c r="Z574" s="64"/>
      <c r="AA574" s="64">
        <f>+AA577+AA582</f>
        <v>5.0810000000000004</v>
      </c>
      <c r="AB574" s="111">
        <f>+AB577+AB582</f>
        <v>5.2054586</v>
      </c>
      <c r="AC574" s="111"/>
      <c r="AD574" s="111">
        <f t="shared" ref="AD574:AJ574" si="961">+AD577+AD582</f>
        <v>5.395999999999999</v>
      </c>
      <c r="AE574" s="111">
        <f t="shared" ref="AE574" si="962">+AE577+AE582</f>
        <v>5.395999999999999</v>
      </c>
      <c r="AF574" s="111">
        <f>+AF577+AF582</f>
        <v>5.2054586</v>
      </c>
      <c r="AG574" s="111">
        <f t="shared" ref="AG574" si="963">+AG577+AG582</f>
        <v>4.7130000000000001</v>
      </c>
      <c r="AH574" s="111">
        <f t="shared" ref="AH574" si="964">+AH577+AH582</f>
        <v>5.395999999999999</v>
      </c>
      <c r="AI574" s="111">
        <f t="shared" si="961"/>
        <v>4.7130000000000001</v>
      </c>
      <c r="AJ574" s="111">
        <f t="shared" si="961"/>
        <v>4.7130000000000001</v>
      </c>
      <c r="AK574" s="111">
        <f t="shared" ref="AK574:AL574" si="965">+AK577+AK582</f>
        <v>5.395999999999999</v>
      </c>
      <c r="AL574" s="111">
        <f t="shared" si="965"/>
        <v>4.7130000000000001</v>
      </c>
      <c r="AM574" s="50"/>
      <c r="AN574" s="112">
        <f>+AN577+AN582</f>
        <v>5.7000000000000011</v>
      </c>
      <c r="AO574" s="112">
        <f t="shared" ref="AO574" si="966">AO573</f>
        <v>6.2810000000000006</v>
      </c>
      <c r="AP574" s="116"/>
      <c r="AQ574" s="118"/>
      <c r="AR574" s="177"/>
      <c r="AS574" s="175"/>
      <c r="AT574" s="178"/>
    </row>
    <row r="575" spans="1:46" s="9" customFormat="1" ht="19.5" customHeight="1" x14ac:dyDescent="0.35">
      <c r="A575" s="26"/>
      <c r="B575" s="27" t="s">
        <v>12</v>
      </c>
      <c r="C575" s="50"/>
      <c r="D575" s="51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64"/>
      <c r="V575" s="64"/>
      <c r="W575" s="50"/>
      <c r="X575" s="111"/>
      <c r="Y575" s="64"/>
      <c r="Z575" s="64"/>
      <c r="AA575" s="64"/>
      <c r="AB575" s="111"/>
      <c r="AC575" s="111"/>
      <c r="AD575" s="111"/>
      <c r="AE575" s="111"/>
      <c r="AF575" s="111"/>
      <c r="AG575" s="111"/>
      <c r="AH575" s="111"/>
      <c r="AI575" s="111"/>
      <c r="AJ575" s="111"/>
      <c r="AK575" s="111"/>
      <c r="AL575" s="111"/>
      <c r="AM575" s="50"/>
      <c r="AN575" s="112"/>
      <c r="AO575" s="112"/>
      <c r="AP575" s="116"/>
      <c r="AQ575" s="118"/>
      <c r="AR575" s="177"/>
      <c r="AS575" s="175"/>
      <c r="AT575" s="178"/>
    </row>
    <row r="576" spans="1:46" s="9" customFormat="1" ht="19.5" customHeight="1" x14ac:dyDescent="0.35">
      <c r="A576" s="26"/>
      <c r="B576" s="27" t="s">
        <v>78</v>
      </c>
      <c r="C576" s="50"/>
      <c r="D576" s="51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64"/>
      <c r="V576" s="64"/>
      <c r="W576" s="50"/>
      <c r="X576" s="111"/>
      <c r="Y576" s="64"/>
      <c r="Z576" s="64"/>
      <c r="AA576" s="64"/>
      <c r="AB576" s="111"/>
      <c r="AC576" s="111"/>
      <c r="AD576" s="111"/>
      <c r="AE576" s="111"/>
      <c r="AF576" s="111"/>
      <c r="AG576" s="111"/>
      <c r="AH576" s="111"/>
      <c r="AI576" s="111"/>
      <c r="AJ576" s="111"/>
      <c r="AK576" s="111"/>
      <c r="AL576" s="111"/>
      <c r="AM576" s="50"/>
      <c r="AN576" s="112"/>
      <c r="AO576" s="112"/>
      <c r="AP576" s="116"/>
      <c r="AQ576" s="118"/>
      <c r="AR576" s="177"/>
      <c r="AS576" s="175"/>
      <c r="AT576" s="178"/>
    </row>
    <row r="577" spans="1:46" s="92" customFormat="1" ht="19.5" customHeight="1" x14ac:dyDescent="0.35">
      <c r="A577" s="88" t="s">
        <v>79</v>
      </c>
      <c r="B577" s="89" t="s">
        <v>15</v>
      </c>
      <c r="C577" s="90"/>
      <c r="D577" s="91"/>
      <c r="E577" s="90">
        <v>110.81</v>
      </c>
      <c r="F577" s="90">
        <v>116</v>
      </c>
      <c r="G577" s="90">
        <f>128.76/1000</f>
        <v>0.12875999999999999</v>
      </c>
      <c r="H577" s="90">
        <f>125/1000</f>
        <v>0.125</v>
      </c>
      <c r="I577" s="90"/>
      <c r="J577" s="90">
        <f>110/1000</f>
        <v>0.11</v>
      </c>
      <c r="K577" s="90">
        <f>104.312/1000</f>
        <v>0.104312</v>
      </c>
      <c r="L577" s="90"/>
      <c r="M577" s="90">
        <v>0.1</v>
      </c>
      <c r="N577" s="90"/>
      <c r="O577" s="90">
        <f>91/1000</f>
        <v>9.0999999999999998E-2</v>
      </c>
      <c r="P577" s="90">
        <f>114.2762/1000</f>
        <v>0.11427620000000001</v>
      </c>
      <c r="Q577" s="90"/>
      <c r="R577" s="90">
        <f>143/1000</f>
        <v>0.14299999999999999</v>
      </c>
      <c r="S577" s="90">
        <v>0.14705459999999998</v>
      </c>
      <c r="T577" s="90"/>
      <c r="U577" s="90">
        <v>0.124</v>
      </c>
      <c r="V577" s="90">
        <f>137.1432/1000</f>
        <v>0.13714320000000002</v>
      </c>
      <c r="W577" s="90"/>
      <c r="X577" s="310">
        <f>150/1000</f>
        <v>0.15</v>
      </c>
      <c r="Y577" s="65">
        <f>143/1000</f>
        <v>0.14299999999999999</v>
      </c>
      <c r="Z577" s="65"/>
      <c r="AA577" s="65">
        <f>135/1000</f>
        <v>0.13500000000000001</v>
      </c>
      <c r="AB577" s="310">
        <f>135.854/1000</f>
        <v>0.135854</v>
      </c>
      <c r="AC577" s="310"/>
      <c r="AD577" s="310">
        <f>132/1000</f>
        <v>0.13200000000000001</v>
      </c>
      <c r="AE577" s="310">
        <f>132/1000</f>
        <v>0.13200000000000001</v>
      </c>
      <c r="AF577" s="310">
        <f>135.854/1000</f>
        <v>0.135854</v>
      </c>
      <c r="AG577" s="310">
        <f>124/1000</f>
        <v>0.124</v>
      </c>
      <c r="AH577" s="310">
        <f>132/1000</f>
        <v>0.13200000000000001</v>
      </c>
      <c r="AI577" s="310">
        <f>124/1000</f>
        <v>0.124</v>
      </c>
      <c r="AJ577" s="310">
        <f>124/1000</f>
        <v>0.124</v>
      </c>
      <c r="AK577" s="310">
        <f>132/1000</f>
        <v>0.13200000000000001</v>
      </c>
      <c r="AL577" s="310">
        <f>124/1000</f>
        <v>0.124</v>
      </c>
      <c r="AM577" s="14"/>
      <c r="AN577" s="120">
        <v>0.15</v>
      </c>
      <c r="AO577" s="120">
        <v>0.13500000000000001</v>
      </c>
      <c r="AP577" s="118"/>
      <c r="AQ577" s="118"/>
      <c r="AR577" s="177"/>
      <c r="AS577" s="177"/>
      <c r="AT577" s="178"/>
    </row>
    <row r="578" spans="1:46" ht="19.5" customHeight="1" x14ac:dyDescent="0.35">
      <c r="A578" s="26"/>
      <c r="B578" s="30" t="s">
        <v>16</v>
      </c>
      <c r="C578" s="50"/>
      <c r="D578" s="51" t="e">
        <f>D579/D574*100</f>
        <v>#DIV/0!</v>
      </c>
      <c r="E578" s="50"/>
      <c r="F578" s="50">
        <f>F579/F574*100</f>
        <v>1.8127832473824035</v>
      </c>
      <c r="G578" s="50"/>
      <c r="H578" s="50">
        <f t="shared" ref="H578:X578" si="967">H579/H574*100</f>
        <v>1.8134339184680111</v>
      </c>
      <c r="I578" s="50"/>
      <c r="J578" s="50">
        <f t="shared" si="967"/>
        <v>1.8208905810296308</v>
      </c>
      <c r="K578" s="50">
        <f t="shared" si="967"/>
        <v>1.806753421615503</v>
      </c>
      <c r="L578" s="50"/>
      <c r="M578" s="50">
        <f t="shared" si="967"/>
        <v>1.7331022530329292</v>
      </c>
      <c r="N578" s="50"/>
      <c r="O578" s="50">
        <f t="shared" si="967"/>
        <v>1.7386320213985478</v>
      </c>
      <c r="P578" s="50">
        <f t="shared" si="967"/>
        <v>1.7819124261026733</v>
      </c>
      <c r="Q578" s="50"/>
      <c r="R578" s="50">
        <f t="shared" si="967"/>
        <v>2.5971667272066834</v>
      </c>
      <c r="S578" s="50">
        <f t="shared" si="967"/>
        <v>2.6005655244024442</v>
      </c>
      <c r="T578" s="50"/>
      <c r="U578" s="64">
        <f>U579/U574*100</f>
        <v>2.5784986483676438</v>
      </c>
      <c r="V578" s="64">
        <f>V579/V574*100</f>
        <v>2.5971267025681928</v>
      </c>
      <c r="W578" s="50"/>
      <c r="X578" s="111">
        <f t="shared" si="967"/>
        <v>2.6315789473684204</v>
      </c>
      <c r="Y578" s="64">
        <f>Y579/Y574*100</f>
        <v>2.6171303074670571</v>
      </c>
      <c r="Z578" s="64"/>
      <c r="AA578" s="64">
        <f t="shared" ref="AA578:AB578" si="968">AA579/AA574*100</f>
        <v>2.6569572918716786</v>
      </c>
      <c r="AB578" s="111">
        <f t="shared" si="968"/>
        <v>2.6098372965640335</v>
      </c>
      <c r="AC578" s="111"/>
      <c r="AD578" s="111">
        <f t="shared" ref="AD578:AJ578" si="969">AD579/AD574*100</f>
        <v>2.4462564862861385</v>
      </c>
      <c r="AE578" s="111">
        <f t="shared" ref="AE578:AG578" si="970">AE579/AE574*100</f>
        <v>2.4462564862861385</v>
      </c>
      <c r="AF578" s="111">
        <f t="shared" si="970"/>
        <v>2.6098372965640335</v>
      </c>
      <c r="AG578" s="111">
        <f t="shared" si="970"/>
        <v>2.6310205813706768</v>
      </c>
      <c r="AH578" s="111">
        <f t="shared" ref="AH578" si="971">AH579/AH574*100</f>
        <v>2.4462564862861385</v>
      </c>
      <c r="AI578" s="111">
        <f t="shared" si="969"/>
        <v>2.6310205813706768</v>
      </c>
      <c r="AJ578" s="111">
        <f t="shared" si="969"/>
        <v>2.6310205813706768</v>
      </c>
      <c r="AK578" s="111">
        <f t="shared" ref="AK578:AL578" si="972">AK579/AK574*100</f>
        <v>2.4462564862861385</v>
      </c>
      <c r="AL578" s="111">
        <f t="shared" si="972"/>
        <v>2.6310205813706768</v>
      </c>
      <c r="AM578" s="50"/>
      <c r="AN578" s="112">
        <f t="shared" ref="AN578:AO578" si="973">AN579/AN574*100</f>
        <v>2.6315789473684204</v>
      </c>
      <c r="AO578" s="112">
        <f t="shared" si="973"/>
        <v>2.1493392771851614</v>
      </c>
      <c r="AQ578" s="118"/>
      <c r="AR578" s="177"/>
      <c r="AT578" s="178"/>
    </row>
    <row r="579" spans="1:46" s="9" customFormat="1" ht="19.5" customHeight="1" x14ac:dyDescent="0.35">
      <c r="A579" s="26"/>
      <c r="B579" s="27" t="s">
        <v>11</v>
      </c>
      <c r="C579" s="50"/>
      <c r="D579" s="51">
        <f t="shared" ref="D579:X579" si="974">D577</f>
        <v>0</v>
      </c>
      <c r="E579" s="50">
        <f>E577</f>
        <v>110.81</v>
      </c>
      <c r="F579" s="50">
        <f t="shared" si="974"/>
        <v>116</v>
      </c>
      <c r="G579" s="50">
        <f t="shared" si="974"/>
        <v>0.12875999999999999</v>
      </c>
      <c r="H579" s="50">
        <f t="shared" si="974"/>
        <v>0.125</v>
      </c>
      <c r="I579" s="50"/>
      <c r="J579" s="50">
        <f t="shared" si="974"/>
        <v>0.11</v>
      </c>
      <c r="K579" s="50">
        <f>K577</f>
        <v>0.104312</v>
      </c>
      <c r="L579" s="50"/>
      <c r="M579" s="50">
        <f>M577</f>
        <v>0.1</v>
      </c>
      <c r="N579" s="50"/>
      <c r="O579" s="50">
        <f t="shared" ref="O579" si="975">O577</f>
        <v>9.0999999999999998E-2</v>
      </c>
      <c r="P579" s="50">
        <f>P577</f>
        <v>0.11427620000000001</v>
      </c>
      <c r="Q579" s="50"/>
      <c r="R579" s="50">
        <f>R577</f>
        <v>0.14299999999999999</v>
      </c>
      <c r="S579" s="50">
        <f>S577</f>
        <v>0.14705459999999998</v>
      </c>
      <c r="T579" s="50"/>
      <c r="U579" s="64">
        <f>U577</f>
        <v>0.124</v>
      </c>
      <c r="V579" s="64">
        <f>V577</f>
        <v>0.13714320000000002</v>
      </c>
      <c r="W579" s="50"/>
      <c r="X579" s="111">
        <f t="shared" si="974"/>
        <v>0.15</v>
      </c>
      <c r="Y579" s="64">
        <f>Y577</f>
        <v>0.14299999999999999</v>
      </c>
      <c r="Z579" s="64"/>
      <c r="AA579" s="64">
        <f t="shared" ref="AA579:AB579" si="976">AA577</f>
        <v>0.13500000000000001</v>
      </c>
      <c r="AB579" s="111">
        <f t="shared" si="976"/>
        <v>0.135854</v>
      </c>
      <c r="AC579" s="111"/>
      <c r="AD579" s="111">
        <f t="shared" ref="AD579:AJ579" si="977">AD577</f>
        <v>0.13200000000000001</v>
      </c>
      <c r="AE579" s="111">
        <f t="shared" ref="AE579:AG579" si="978">AE577</f>
        <v>0.13200000000000001</v>
      </c>
      <c r="AF579" s="111">
        <f t="shared" si="978"/>
        <v>0.135854</v>
      </c>
      <c r="AG579" s="111">
        <f t="shared" si="978"/>
        <v>0.124</v>
      </c>
      <c r="AH579" s="111">
        <f t="shared" ref="AH579" si="979">AH577</f>
        <v>0.13200000000000001</v>
      </c>
      <c r="AI579" s="111">
        <f t="shared" si="977"/>
        <v>0.124</v>
      </c>
      <c r="AJ579" s="111">
        <f t="shared" si="977"/>
        <v>0.124</v>
      </c>
      <c r="AK579" s="111">
        <f t="shared" ref="AK579:AL579" si="980">AK577</f>
        <v>0.13200000000000001</v>
      </c>
      <c r="AL579" s="111">
        <f t="shared" si="980"/>
        <v>0.124</v>
      </c>
      <c r="AM579" s="50"/>
      <c r="AN579" s="112">
        <f t="shared" ref="AN579:AO579" si="981">AN577</f>
        <v>0.15</v>
      </c>
      <c r="AO579" s="112">
        <f t="shared" si="981"/>
        <v>0.13500000000000001</v>
      </c>
      <c r="AP579" s="116"/>
      <c r="AQ579" s="118"/>
      <c r="AR579" s="177"/>
      <c r="AS579" s="175"/>
      <c r="AT579" s="178"/>
    </row>
    <row r="580" spans="1:46" s="9" customFormat="1" ht="19.5" customHeight="1" x14ac:dyDescent="0.35">
      <c r="A580" s="26"/>
      <c r="B580" s="27" t="s">
        <v>12</v>
      </c>
      <c r="C580" s="50"/>
      <c r="D580" s="51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64"/>
      <c r="V580" s="64"/>
      <c r="W580" s="50"/>
      <c r="X580" s="111"/>
      <c r="Y580" s="64"/>
      <c r="Z580" s="64"/>
      <c r="AA580" s="64"/>
      <c r="AB580" s="111"/>
      <c r="AC580" s="111"/>
      <c r="AD580" s="111"/>
      <c r="AE580" s="111"/>
      <c r="AF580" s="111"/>
      <c r="AG580" s="111"/>
      <c r="AH580" s="111"/>
      <c r="AI580" s="111"/>
      <c r="AJ580" s="111"/>
      <c r="AK580" s="111"/>
      <c r="AL580" s="111"/>
      <c r="AM580" s="50"/>
      <c r="AN580" s="112"/>
      <c r="AO580" s="112"/>
      <c r="AP580" s="116"/>
      <c r="AQ580" s="118"/>
      <c r="AR580" s="177"/>
      <c r="AS580" s="175"/>
      <c r="AT580" s="178"/>
    </row>
    <row r="581" spans="1:46" s="9" customFormat="1" ht="19.5" customHeight="1" x14ac:dyDescent="0.35">
      <c r="A581" s="26"/>
      <c r="B581" s="27" t="s">
        <v>13</v>
      </c>
      <c r="C581" s="50"/>
      <c r="D581" s="51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64"/>
      <c r="V581" s="64"/>
      <c r="W581" s="50"/>
      <c r="X581" s="111"/>
      <c r="Y581" s="64"/>
      <c r="Z581" s="64"/>
      <c r="AA581" s="64"/>
      <c r="AB581" s="111"/>
      <c r="AC581" s="111"/>
      <c r="AD581" s="111"/>
      <c r="AE581" s="111"/>
      <c r="AF581" s="111"/>
      <c r="AG581" s="111"/>
      <c r="AH581" s="111"/>
      <c r="AI581" s="111"/>
      <c r="AJ581" s="111"/>
      <c r="AK581" s="111"/>
      <c r="AL581" s="111"/>
      <c r="AM581" s="50"/>
      <c r="AN581" s="112"/>
      <c r="AO581" s="112"/>
      <c r="AP581" s="116"/>
      <c r="AQ581" s="118"/>
      <c r="AR581" s="177"/>
      <c r="AS581" s="175"/>
      <c r="AT581" s="178"/>
    </row>
    <row r="582" spans="1:46" s="92" customFormat="1" ht="19.5" customHeight="1" x14ac:dyDescent="0.35">
      <c r="A582" s="88" t="s">
        <v>80</v>
      </c>
      <c r="B582" s="89" t="s">
        <v>18</v>
      </c>
      <c r="C582" s="90"/>
      <c r="D582" s="91"/>
      <c r="E582" s="90">
        <v>5744.63</v>
      </c>
      <c r="F582" s="90">
        <v>6283</v>
      </c>
      <c r="G582" s="90">
        <f>6660.66/1000</f>
        <v>6.66066</v>
      </c>
      <c r="H582" s="90">
        <f>6768/1000</f>
        <v>6.7679999999999998</v>
      </c>
      <c r="I582" s="90"/>
      <c r="J582" s="90">
        <f>5931/1000</f>
        <v>5.931</v>
      </c>
      <c r="K582" s="90">
        <f>5669.1377/1000</f>
        <v>5.6691377000000003</v>
      </c>
      <c r="L582" s="90"/>
      <c r="M582" s="90">
        <v>5.67</v>
      </c>
      <c r="N582" s="90"/>
      <c r="O582" s="90">
        <f>5143/1000</f>
        <v>5.1429999999999998</v>
      </c>
      <c r="P582" s="90">
        <f>6298.8448/1000</f>
        <v>6.2988447999999995</v>
      </c>
      <c r="Q582" s="90"/>
      <c r="R582" s="90">
        <f>5363/1000</f>
        <v>5.3630000000000004</v>
      </c>
      <c r="S582" s="90">
        <v>5.5076616000000005</v>
      </c>
      <c r="T582" s="90"/>
      <c r="U582" s="90">
        <f>+U587</f>
        <v>4.6850000000000005</v>
      </c>
      <c r="V582" s="90">
        <f>+V587</f>
        <v>5.1434309000000002</v>
      </c>
      <c r="W582" s="90"/>
      <c r="X582" s="310">
        <f>+X587</f>
        <v>5.5500000000000007</v>
      </c>
      <c r="Y582" s="65">
        <f>+Y587</f>
        <v>5.3209999999999997</v>
      </c>
      <c r="Z582" s="65"/>
      <c r="AA582" s="65">
        <f>+AA587</f>
        <v>4.9460000000000006</v>
      </c>
      <c r="AB582" s="310">
        <f>+AB587</f>
        <v>5.0696045999999999</v>
      </c>
      <c r="AC582" s="310"/>
      <c r="AD582" s="310">
        <f t="shared" ref="AD582:AJ582" si="982">+AD587</f>
        <v>5.2639999999999993</v>
      </c>
      <c r="AE582" s="310">
        <f t="shared" ref="AE582" si="983">+AE587</f>
        <v>5.2639999999999993</v>
      </c>
      <c r="AF582" s="310">
        <f>+AF587</f>
        <v>5.0696045999999999</v>
      </c>
      <c r="AG582" s="310">
        <f t="shared" ref="AG582" si="984">+AG587</f>
        <v>4.5890000000000004</v>
      </c>
      <c r="AH582" s="310">
        <f t="shared" ref="AH582" si="985">+AH587</f>
        <v>5.2639999999999993</v>
      </c>
      <c r="AI582" s="310">
        <f t="shared" si="982"/>
        <v>4.5890000000000004</v>
      </c>
      <c r="AJ582" s="310">
        <f t="shared" si="982"/>
        <v>4.5890000000000004</v>
      </c>
      <c r="AK582" s="310">
        <f t="shared" ref="AK582:AL582" si="986">+AK587</f>
        <v>5.2639999999999993</v>
      </c>
      <c r="AL582" s="310">
        <f t="shared" si="986"/>
        <v>4.5890000000000004</v>
      </c>
      <c r="AM582" s="14"/>
      <c r="AN582" s="120">
        <f>+AN587</f>
        <v>5.5500000000000007</v>
      </c>
      <c r="AO582" s="120">
        <f>+AO583</f>
        <v>6.1460000000000008</v>
      </c>
      <c r="AP582" s="118"/>
      <c r="AQ582" s="118"/>
      <c r="AR582" s="177"/>
      <c r="AS582" s="177"/>
      <c r="AT582" s="178"/>
    </row>
    <row r="583" spans="1:46" s="9" customFormat="1" ht="19.5" customHeight="1" x14ac:dyDescent="0.35">
      <c r="A583" s="26"/>
      <c r="B583" s="27" t="s">
        <v>11</v>
      </c>
      <c r="C583" s="50"/>
      <c r="D583" s="51">
        <f t="shared" ref="D583:R583" si="987">D582</f>
        <v>0</v>
      </c>
      <c r="E583" s="50">
        <f>E582</f>
        <v>5744.63</v>
      </c>
      <c r="F583" s="50">
        <f t="shared" si="987"/>
        <v>6283</v>
      </c>
      <c r="G583" s="50">
        <f t="shared" si="987"/>
        <v>6.66066</v>
      </c>
      <c r="H583" s="50">
        <f t="shared" si="987"/>
        <v>6.7679999999999998</v>
      </c>
      <c r="I583" s="50"/>
      <c r="J583" s="50">
        <f t="shared" si="987"/>
        <v>5.931</v>
      </c>
      <c r="K583" s="50">
        <f t="shared" si="987"/>
        <v>5.6691377000000003</v>
      </c>
      <c r="L583" s="50"/>
      <c r="M583" s="50">
        <f>M582</f>
        <v>5.67</v>
      </c>
      <c r="N583" s="50"/>
      <c r="O583" s="50">
        <f t="shared" si="987"/>
        <v>5.1429999999999998</v>
      </c>
      <c r="P583" s="50">
        <f t="shared" si="987"/>
        <v>6.2988447999999995</v>
      </c>
      <c r="Q583" s="50"/>
      <c r="R583" s="50">
        <f t="shared" si="987"/>
        <v>5.3630000000000004</v>
      </c>
      <c r="S583" s="50">
        <f>S582</f>
        <v>5.5076616000000005</v>
      </c>
      <c r="T583" s="50"/>
      <c r="U583" s="64">
        <f>+U582</f>
        <v>4.6850000000000005</v>
      </c>
      <c r="V583" s="64">
        <f>+V582</f>
        <v>5.1434309000000002</v>
      </c>
      <c r="W583" s="50"/>
      <c r="X583" s="111">
        <f>+X587</f>
        <v>5.5500000000000007</v>
      </c>
      <c r="Y583" s="64">
        <f>+Y582</f>
        <v>5.3209999999999997</v>
      </c>
      <c r="Z583" s="64"/>
      <c r="AA583" s="64">
        <f>+AA587</f>
        <v>4.9460000000000006</v>
      </c>
      <c r="AB583" s="111">
        <f>+AB587</f>
        <v>5.0696045999999999</v>
      </c>
      <c r="AC583" s="111"/>
      <c r="AD583" s="111">
        <f t="shared" ref="AD583:AJ583" si="988">+AD587</f>
        <v>5.2639999999999993</v>
      </c>
      <c r="AE583" s="111">
        <f t="shared" ref="AE583" si="989">+AE587</f>
        <v>5.2639999999999993</v>
      </c>
      <c r="AF583" s="111">
        <f>+AF587</f>
        <v>5.0696045999999999</v>
      </c>
      <c r="AG583" s="111">
        <f t="shared" ref="AG583" si="990">+AG587</f>
        <v>4.5890000000000004</v>
      </c>
      <c r="AH583" s="111">
        <f t="shared" ref="AH583" si="991">+AH587</f>
        <v>5.2639999999999993</v>
      </c>
      <c r="AI583" s="111">
        <f t="shared" si="988"/>
        <v>4.5890000000000004</v>
      </c>
      <c r="AJ583" s="111">
        <f t="shared" si="988"/>
        <v>4.5890000000000004</v>
      </c>
      <c r="AK583" s="111">
        <f t="shared" ref="AK583:AL583" si="992">+AK587</f>
        <v>5.2639999999999993</v>
      </c>
      <c r="AL583" s="111">
        <f t="shared" si="992"/>
        <v>4.5890000000000004</v>
      </c>
      <c r="AM583" s="50"/>
      <c r="AN583" s="112">
        <f>+AN587</f>
        <v>5.5500000000000007</v>
      </c>
      <c r="AO583" s="112">
        <f>+AO587</f>
        <v>6.1460000000000008</v>
      </c>
      <c r="AP583" s="116"/>
      <c r="AQ583" s="118"/>
      <c r="AR583" s="177"/>
      <c r="AS583" s="175"/>
      <c r="AT583" s="178"/>
    </row>
    <row r="584" spans="1:46" s="9" customFormat="1" ht="19.5" customHeight="1" x14ac:dyDescent="0.35">
      <c r="A584" s="26"/>
      <c r="B584" s="27" t="s">
        <v>12</v>
      </c>
      <c r="C584" s="50"/>
      <c r="D584" s="51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64"/>
      <c r="V584" s="64"/>
      <c r="W584" s="50"/>
      <c r="X584" s="111"/>
      <c r="Y584" s="64"/>
      <c r="Z584" s="64"/>
      <c r="AA584" s="64"/>
      <c r="AB584" s="111"/>
      <c r="AC584" s="111"/>
      <c r="AD584" s="111"/>
      <c r="AE584" s="111"/>
      <c r="AF584" s="111"/>
      <c r="AG584" s="111"/>
      <c r="AH584" s="111"/>
      <c r="AI584" s="111"/>
      <c r="AJ584" s="111"/>
      <c r="AK584" s="111"/>
      <c r="AL584" s="111"/>
      <c r="AM584" s="50"/>
      <c r="AN584" s="112"/>
      <c r="AO584" s="112"/>
      <c r="AP584" s="116"/>
      <c r="AQ584" s="118"/>
      <c r="AR584" s="177"/>
      <c r="AS584" s="175"/>
      <c r="AT584" s="178"/>
    </row>
    <row r="585" spans="1:46" s="9" customFormat="1" ht="19.5" customHeight="1" x14ac:dyDescent="0.35">
      <c r="A585" s="26"/>
      <c r="B585" s="27" t="s">
        <v>13</v>
      </c>
      <c r="C585" s="50"/>
      <c r="D585" s="51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64"/>
      <c r="V585" s="64"/>
      <c r="W585" s="50"/>
      <c r="X585" s="111"/>
      <c r="Y585" s="64"/>
      <c r="Z585" s="64"/>
      <c r="AA585" s="64"/>
      <c r="AB585" s="111"/>
      <c r="AC585" s="111"/>
      <c r="AD585" s="111"/>
      <c r="AE585" s="111"/>
      <c r="AF585" s="111"/>
      <c r="AG585" s="111"/>
      <c r="AH585" s="111"/>
      <c r="AI585" s="111"/>
      <c r="AJ585" s="111"/>
      <c r="AK585" s="111"/>
      <c r="AL585" s="111"/>
      <c r="AM585" s="50"/>
      <c r="AN585" s="112"/>
      <c r="AO585" s="112"/>
      <c r="AP585" s="116"/>
      <c r="AQ585" s="118"/>
      <c r="AR585" s="177"/>
      <c r="AS585" s="175"/>
      <c r="AT585" s="178"/>
    </row>
    <row r="586" spans="1:46" s="9" customFormat="1" ht="15.5" x14ac:dyDescent="0.35">
      <c r="A586" s="52">
        <v>5</v>
      </c>
      <c r="B586" s="40" t="s">
        <v>99</v>
      </c>
      <c r="C586" s="50"/>
      <c r="D586" s="51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64"/>
      <c r="V586" s="64"/>
      <c r="W586" s="50"/>
      <c r="X586" s="111"/>
      <c r="Y586" s="64"/>
      <c r="Z586" s="64"/>
      <c r="AA586" s="64"/>
      <c r="AB586" s="111"/>
      <c r="AC586" s="111"/>
      <c r="AD586" s="111"/>
      <c r="AE586" s="111"/>
      <c r="AF586" s="111"/>
      <c r="AG586" s="111"/>
      <c r="AH586" s="111"/>
      <c r="AI586" s="111"/>
      <c r="AJ586" s="111"/>
      <c r="AK586" s="111"/>
      <c r="AL586" s="111"/>
      <c r="AM586" s="50"/>
      <c r="AN586" s="112"/>
      <c r="AO586" s="112"/>
      <c r="AP586" s="116"/>
      <c r="AQ586" s="118"/>
      <c r="AR586" s="177"/>
      <c r="AS586" s="175"/>
      <c r="AT586" s="178"/>
    </row>
    <row r="587" spans="1:46" s="9" customFormat="1" ht="30" customHeight="1" x14ac:dyDescent="0.35">
      <c r="A587" s="52">
        <v>6</v>
      </c>
      <c r="B587" s="39" t="s">
        <v>101</v>
      </c>
      <c r="C587" s="50"/>
      <c r="D587" s="51"/>
      <c r="E587" s="50"/>
      <c r="F587" s="50"/>
      <c r="G587" s="50"/>
      <c r="H587" s="50"/>
      <c r="I587" s="50"/>
      <c r="J587" s="50">
        <f>J591+J598</f>
        <v>5.9309999999999992</v>
      </c>
      <c r="K587" s="50">
        <f>K591+K598</f>
        <v>5.7674416000000006</v>
      </c>
      <c r="L587" s="50"/>
      <c r="M587" s="50">
        <f>M591+M598</f>
        <v>5.76</v>
      </c>
      <c r="N587" s="50"/>
      <c r="O587" s="50">
        <f>O591+O598</f>
        <v>5.1429999999999998</v>
      </c>
      <c r="P587" s="50">
        <f>P591+P598</f>
        <v>6.2988447999999995</v>
      </c>
      <c r="Q587" s="50"/>
      <c r="R587" s="50">
        <f>R591+R598</f>
        <v>5.3630000000000004</v>
      </c>
      <c r="S587" s="50">
        <f>S582</f>
        <v>5.5076616000000005</v>
      </c>
      <c r="T587" s="50"/>
      <c r="U587" s="64">
        <f>+U591+U598</f>
        <v>4.6850000000000005</v>
      </c>
      <c r="V587" s="64">
        <f>+V591+V598</f>
        <v>5.1434309000000002</v>
      </c>
      <c r="W587" s="50"/>
      <c r="X587" s="111">
        <f>+X591+X598</f>
        <v>5.5500000000000007</v>
      </c>
      <c r="Y587" s="64">
        <f>+Y591+Y598</f>
        <v>5.3209999999999997</v>
      </c>
      <c r="Z587" s="64"/>
      <c r="AA587" s="64">
        <f>+AA591+AA598</f>
        <v>4.9460000000000006</v>
      </c>
      <c r="AB587" s="111">
        <f>+AB591+AB598</f>
        <v>5.0696045999999999</v>
      </c>
      <c r="AC587" s="111"/>
      <c r="AD587" s="111">
        <f t="shared" ref="AD587:AJ587" si="993">+AD591+AD598</f>
        <v>5.2639999999999993</v>
      </c>
      <c r="AE587" s="111">
        <f t="shared" ref="AE587" si="994">+AE591+AE598</f>
        <v>5.2639999999999993</v>
      </c>
      <c r="AF587" s="111">
        <f>+AF591+AF598</f>
        <v>5.0696045999999999</v>
      </c>
      <c r="AG587" s="111">
        <f t="shared" ref="AG587" si="995">+AG591+AG598</f>
        <v>4.5890000000000004</v>
      </c>
      <c r="AH587" s="111">
        <f t="shared" ref="AH587" si="996">+AH591+AH598</f>
        <v>5.2639999999999993</v>
      </c>
      <c r="AI587" s="111">
        <f t="shared" si="993"/>
        <v>4.5890000000000004</v>
      </c>
      <c r="AJ587" s="111">
        <f t="shared" si="993"/>
        <v>4.5890000000000004</v>
      </c>
      <c r="AK587" s="111">
        <f t="shared" ref="AK587:AL587" si="997">+AK591+AK598</f>
        <v>5.2639999999999993</v>
      </c>
      <c r="AL587" s="111">
        <f t="shared" si="997"/>
        <v>4.5890000000000004</v>
      </c>
      <c r="AM587" s="50"/>
      <c r="AN587" s="112">
        <f>+AN591+AN598</f>
        <v>5.5500000000000007</v>
      </c>
      <c r="AO587" s="112">
        <f>+AO588</f>
        <v>6.1460000000000008</v>
      </c>
      <c r="AP587" s="116"/>
      <c r="AQ587" s="118"/>
      <c r="AR587" s="177"/>
      <c r="AS587" s="175"/>
      <c r="AT587" s="178"/>
    </row>
    <row r="588" spans="1:46" s="9" customFormat="1" ht="19.5" customHeight="1" x14ac:dyDescent="0.35">
      <c r="A588" s="53"/>
      <c r="B588" s="40" t="s">
        <v>11</v>
      </c>
      <c r="C588" s="50"/>
      <c r="D588" s="51"/>
      <c r="E588" s="50"/>
      <c r="F588" s="50"/>
      <c r="G588" s="50"/>
      <c r="H588" s="50"/>
      <c r="I588" s="50"/>
      <c r="J588" s="50"/>
      <c r="K588" s="50"/>
      <c r="L588" s="50"/>
      <c r="M588" s="50">
        <f>M587</f>
        <v>5.76</v>
      </c>
      <c r="N588" s="50"/>
      <c r="O588" s="50"/>
      <c r="P588" s="50">
        <f>P587</f>
        <v>6.2988447999999995</v>
      </c>
      <c r="Q588" s="50"/>
      <c r="R588" s="50">
        <f>R587</f>
        <v>5.3630000000000004</v>
      </c>
      <c r="S588" s="50">
        <f>S587</f>
        <v>5.5076616000000005</v>
      </c>
      <c r="T588" s="50"/>
      <c r="U588" s="64"/>
      <c r="V588" s="64"/>
      <c r="W588" s="50"/>
      <c r="X588" s="111">
        <f>X587</f>
        <v>5.5500000000000007</v>
      </c>
      <c r="Y588" s="64"/>
      <c r="Z588" s="64"/>
      <c r="AA588" s="64">
        <f>AA587</f>
        <v>4.9460000000000006</v>
      </c>
      <c r="AB588" s="111">
        <f>AB587</f>
        <v>5.0696045999999999</v>
      </c>
      <c r="AC588" s="111"/>
      <c r="AD588" s="111">
        <f t="shared" ref="AD588:AJ588" si="998">AD587</f>
        <v>5.2639999999999993</v>
      </c>
      <c r="AE588" s="111">
        <f t="shared" ref="AE588" si="999">AE587</f>
        <v>5.2639999999999993</v>
      </c>
      <c r="AF588" s="111">
        <f>AF587</f>
        <v>5.0696045999999999</v>
      </c>
      <c r="AG588" s="111">
        <f t="shared" ref="AG588" si="1000">AG587</f>
        <v>4.5890000000000004</v>
      </c>
      <c r="AH588" s="111">
        <f t="shared" ref="AH588" si="1001">AH587</f>
        <v>5.2639999999999993</v>
      </c>
      <c r="AI588" s="111">
        <f t="shared" si="998"/>
        <v>4.5890000000000004</v>
      </c>
      <c r="AJ588" s="111">
        <f t="shared" si="998"/>
        <v>4.5890000000000004</v>
      </c>
      <c r="AK588" s="111">
        <f t="shared" ref="AK588:AL588" si="1002">AK587</f>
        <v>5.2639999999999993</v>
      </c>
      <c r="AL588" s="111">
        <f t="shared" si="1002"/>
        <v>4.5890000000000004</v>
      </c>
      <c r="AM588" s="50"/>
      <c r="AN588" s="112">
        <f>AN587</f>
        <v>5.5500000000000007</v>
      </c>
      <c r="AO588" s="112">
        <f>+AO591+AO598</f>
        <v>6.1460000000000008</v>
      </c>
      <c r="AP588" s="116"/>
      <c r="AQ588" s="118"/>
      <c r="AR588" s="177"/>
      <c r="AS588" s="175"/>
      <c r="AT588" s="178"/>
    </row>
    <row r="589" spans="1:46" s="9" customFormat="1" ht="19.5" customHeight="1" x14ac:dyDescent="0.35">
      <c r="A589" s="53"/>
      <c r="B589" s="40" t="s">
        <v>95</v>
      </c>
      <c r="C589" s="50"/>
      <c r="D589" s="51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64"/>
      <c r="V589" s="64"/>
      <c r="W589" s="50"/>
      <c r="X589" s="111"/>
      <c r="Y589" s="64"/>
      <c r="Z589" s="64"/>
      <c r="AA589" s="64"/>
      <c r="AB589" s="111"/>
      <c r="AC589" s="111"/>
      <c r="AD589" s="111"/>
      <c r="AE589" s="111"/>
      <c r="AF589" s="111"/>
      <c r="AG589" s="111"/>
      <c r="AH589" s="111"/>
      <c r="AI589" s="111"/>
      <c r="AJ589" s="111"/>
      <c r="AK589" s="111"/>
      <c r="AL589" s="111"/>
      <c r="AM589" s="50"/>
      <c r="AN589" s="112"/>
      <c r="AO589" s="112"/>
      <c r="AP589" s="116"/>
      <c r="AQ589" s="118"/>
      <c r="AR589" s="177"/>
      <c r="AS589" s="175"/>
      <c r="AT589" s="178"/>
    </row>
    <row r="590" spans="1:46" s="9" customFormat="1" ht="19.5" customHeight="1" x14ac:dyDescent="0.35">
      <c r="A590" s="53"/>
      <c r="B590" s="40" t="s">
        <v>78</v>
      </c>
      <c r="C590" s="50"/>
      <c r="D590" s="51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64"/>
      <c r="V590" s="64"/>
      <c r="W590" s="50"/>
      <c r="X590" s="111"/>
      <c r="Y590" s="64"/>
      <c r="Z590" s="64"/>
      <c r="AA590" s="64"/>
      <c r="AB590" s="111"/>
      <c r="AC590" s="111"/>
      <c r="AD590" s="111"/>
      <c r="AE590" s="111"/>
      <c r="AF590" s="111"/>
      <c r="AG590" s="111"/>
      <c r="AH590" s="111"/>
      <c r="AI590" s="111"/>
      <c r="AJ590" s="111"/>
      <c r="AK590" s="111"/>
      <c r="AL590" s="111"/>
      <c r="AM590" s="50"/>
      <c r="AN590" s="112"/>
      <c r="AO590" s="112"/>
      <c r="AP590" s="116"/>
      <c r="AQ590" s="118"/>
      <c r="AR590" s="177"/>
      <c r="AS590" s="175"/>
      <c r="AT590" s="178"/>
    </row>
    <row r="591" spans="1:46" s="9" customFormat="1" ht="19.5" customHeight="1" x14ac:dyDescent="0.35">
      <c r="A591" s="52">
        <v>7</v>
      </c>
      <c r="B591" s="39" t="s">
        <v>111</v>
      </c>
      <c r="C591" s="50"/>
      <c r="D591" s="51"/>
      <c r="E591" s="50"/>
      <c r="F591" s="50"/>
      <c r="G591" s="50"/>
      <c r="H591" s="50"/>
      <c r="I591" s="50"/>
      <c r="J591" s="50">
        <v>0.52100000000000002</v>
      </c>
      <c r="K591" s="50">
        <v>1.6802569999999999</v>
      </c>
      <c r="L591" s="50"/>
      <c r="M591" s="50">
        <v>1.68</v>
      </c>
      <c r="N591" s="50"/>
      <c r="O591" s="50">
        <v>0.72</v>
      </c>
      <c r="P591" s="50">
        <v>1.9896559</v>
      </c>
      <c r="Q591" s="50"/>
      <c r="R591" s="50">
        <f>471/1000</f>
        <v>0.47099999999999997</v>
      </c>
      <c r="S591" s="50">
        <v>0.84247150000000004</v>
      </c>
      <c r="T591" s="50"/>
      <c r="U591" s="64">
        <v>0.42</v>
      </c>
      <c r="V591" s="64">
        <f>1672.3458/1000</f>
        <v>1.6723458</v>
      </c>
      <c r="W591" s="50"/>
      <c r="X591" s="111">
        <f>1185/1000</f>
        <v>1.1850000000000001</v>
      </c>
      <c r="Y591" s="64">
        <f>1685/1000</f>
        <v>1.6850000000000001</v>
      </c>
      <c r="Z591" s="64"/>
      <c r="AA591" s="64">
        <f>785/1000</f>
        <v>0.78500000000000003</v>
      </c>
      <c r="AB591" s="111">
        <f>1640.1215/1000</f>
        <v>1.6401215</v>
      </c>
      <c r="AC591" s="111"/>
      <c r="AD591" s="111">
        <f>585/1000</f>
        <v>0.58499999999999996</v>
      </c>
      <c r="AE591" s="111">
        <f>585/1000</f>
        <v>0.58499999999999996</v>
      </c>
      <c r="AF591" s="111">
        <f>1640.1215/1000</f>
        <v>1.6401215</v>
      </c>
      <c r="AG591" s="111">
        <f>1080/1000</f>
        <v>1.08</v>
      </c>
      <c r="AH591" s="111">
        <f>585/1000</f>
        <v>0.58499999999999996</v>
      </c>
      <c r="AI591" s="111">
        <f>1080/1000</f>
        <v>1.08</v>
      </c>
      <c r="AJ591" s="111">
        <f>1080/1000</f>
        <v>1.08</v>
      </c>
      <c r="AK591" s="111">
        <f>585/1000</f>
        <v>0.58499999999999996</v>
      </c>
      <c r="AL591" s="111">
        <f>1080/1000</f>
        <v>1.08</v>
      </c>
      <c r="AM591" s="50"/>
      <c r="AN591" s="112">
        <v>1.1850000000000001</v>
      </c>
      <c r="AO591" s="112">
        <v>1.9850000000000001</v>
      </c>
      <c r="AP591" s="116"/>
      <c r="AQ591" s="118"/>
      <c r="AR591" s="177"/>
      <c r="AS591" s="175"/>
      <c r="AT591" s="178"/>
    </row>
    <row r="592" spans="1:46" s="9" customFormat="1" ht="19.5" customHeight="1" x14ac:dyDescent="0.35">
      <c r="A592" s="53"/>
      <c r="B592" s="41" t="s">
        <v>112</v>
      </c>
      <c r="C592" s="50"/>
      <c r="D592" s="51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64"/>
      <c r="V592" s="64"/>
      <c r="W592" s="50"/>
      <c r="X592" s="111"/>
      <c r="Y592" s="64"/>
      <c r="Z592" s="64"/>
      <c r="AA592" s="64"/>
      <c r="AB592" s="111"/>
      <c r="AC592" s="111"/>
      <c r="AD592" s="111"/>
      <c r="AE592" s="111"/>
      <c r="AF592" s="111"/>
      <c r="AG592" s="111"/>
      <c r="AH592" s="111"/>
      <c r="AI592" s="111"/>
      <c r="AJ592" s="111"/>
      <c r="AK592" s="111"/>
      <c r="AL592" s="111"/>
      <c r="AM592" s="50"/>
      <c r="AN592" s="112"/>
      <c r="AO592" s="112"/>
      <c r="AP592" s="116"/>
      <c r="AQ592" s="118"/>
      <c r="AR592" s="177"/>
      <c r="AS592" s="175"/>
      <c r="AT592" s="178"/>
    </row>
    <row r="593" spans="1:46" s="9" customFormat="1" ht="19.5" customHeight="1" x14ac:dyDescent="0.35">
      <c r="A593" s="53"/>
      <c r="B593" s="41" t="s">
        <v>113</v>
      </c>
      <c r="C593" s="50"/>
      <c r="D593" s="51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64"/>
      <c r="V593" s="64"/>
      <c r="W593" s="50"/>
      <c r="X593" s="111"/>
      <c r="Y593" s="64"/>
      <c r="Z593" s="64"/>
      <c r="AA593" s="64"/>
      <c r="AB593" s="111"/>
      <c r="AC593" s="111"/>
      <c r="AD593" s="111"/>
      <c r="AE593" s="111"/>
      <c r="AF593" s="111"/>
      <c r="AG593" s="111"/>
      <c r="AH593" s="111"/>
      <c r="AI593" s="111"/>
      <c r="AJ593" s="111"/>
      <c r="AK593" s="111"/>
      <c r="AL593" s="111"/>
      <c r="AM593" s="50"/>
      <c r="AN593" s="112"/>
      <c r="AO593" s="112"/>
      <c r="AP593" s="116"/>
      <c r="AQ593" s="118"/>
      <c r="AR593" s="177"/>
      <c r="AS593" s="175"/>
      <c r="AT593" s="178"/>
    </row>
    <row r="594" spans="1:46" s="9" customFormat="1" ht="19.5" customHeight="1" x14ac:dyDescent="0.35">
      <c r="A594" s="53"/>
      <c r="B594" s="41" t="s">
        <v>114</v>
      </c>
      <c r="C594" s="50"/>
      <c r="D594" s="51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64">
        <f>U591/U587*100</f>
        <v>8.9647812166488769</v>
      </c>
      <c r="V594" s="64">
        <f>V591/V587*100</f>
        <v>32.514207588557277</v>
      </c>
      <c r="W594" s="50"/>
      <c r="X594" s="111"/>
      <c r="Y594" s="64">
        <f>Y591/Y587*100</f>
        <v>31.666979890997936</v>
      </c>
      <c r="Z594" s="64"/>
      <c r="AA594" s="64"/>
      <c r="AB594" s="111"/>
      <c r="AC594" s="111"/>
      <c r="AD594" s="111"/>
      <c r="AE594" s="111"/>
      <c r="AF594" s="111"/>
      <c r="AG594" s="111"/>
      <c r="AH594" s="111"/>
      <c r="AI594" s="111"/>
      <c r="AJ594" s="111"/>
      <c r="AK594" s="111"/>
      <c r="AL594" s="111"/>
      <c r="AM594" s="50"/>
      <c r="AN594" s="112"/>
      <c r="AO594" s="112"/>
      <c r="AP594" s="116"/>
      <c r="AQ594" s="118"/>
      <c r="AR594" s="177"/>
      <c r="AS594" s="175"/>
      <c r="AT594" s="178"/>
    </row>
    <row r="595" spans="1:46" s="9" customFormat="1" ht="19.5" customHeight="1" x14ac:dyDescent="0.35">
      <c r="A595" s="53"/>
      <c r="B595" s="40" t="s">
        <v>11</v>
      </c>
      <c r="C595" s="50"/>
      <c r="D595" s="51"/>
      <c r="E595" s="50"/>
      <c r="F595" s="50"/>
      <c r="G595" s="50"/>
      <c r="H595" s="50"/>
      <c r="I595" s="50"/>
      <c r="J595" s="50"/>
      <c r="K595" s="50"/>
      <c r="L595" s="50"/>
      <c r="M595" s="50">
        <f>M591</f>
        <v>1.68</v>
      </c>
      <c r="N595" s="50"/>
      <c r="O595" s="50"/>
      <c r="P595" s="50">
        <f>P591</f>
        <v>1.9896559</v>
      </c>
      <c r="Q595" s="50"/>
      <c r="R595" s="50">
        <f>R591</f>
        <v>0.47099999999999997</v>
      </c>
      <c r="S595" s="50">
        <f>S591</f>
        <v>0.84247150000000004</v>
      </c>
      <c r="T595" s="50"/>
      <c r="U595" s="64"/>
      <c r="V595" s="64"/>
      <c r="W595" s="50"/>
      <c r="X595" s="111">
        <f>X591</f>
        <v>1.1850000000000001</v>
      </c>
      <c r="Y595" s="64"/>
      <c r="Z595" s="64"/>
      <c r="AA595" s="64">
        <f>AA591</f>
        <v>0.78500000000000003</v>
      </c>
      <c r="AB595" s="111">
        <f>AB591</f>
        <v>1.6401215</v>
      </c>
      <c r="AC595" s="111"/>
      <c r="AD595" s="111">
        <f t="shared" ref="AD595:AJ595" si="1003">AD591</f>
        <v>0.58499999999999996</v>
      </c>
      <c r="AE595" s="111">
        <f t="shared" ref="AE595" si="1004">AE591</f>
        <v>0.58499999999999996</v>
      </c>
      <c r="AF595" s="111">
        <f>AF591</f>
        <v>1.6401215</v>
      </c>
      <c r="AG595" s="111">
        <f t="shared" ref="AG595" si="1005">AG591</f>
        <v>1.08</v>
      </c>
      <c r="AH595" s="111">
        <f t="shared" ref="AH595" si="1006">AH591</f>
        <v>0.58499999999999996</v>
      </c>
      <c r="AI595" s="111">
        <f t="shared" si="1003"/>
        <v>1.08</v>
      </c>
      <c r="AJ595" s="111">
        <f t="shared" si="1003"/>
        <v>1.08</v>
      </c>
      <c r="AK595" s="111">
        <f t="shared" ref="AK595:AL595" si="1007">AK591</f>
        <v>0.58499999999999996</v>
      </c>
      <c r="AL595" s="111">
        <f t="shared" si="1007"/>
        <v>1.08</v>
      </c>
      <c r="AM595" s="50"/>
      <c r="AN595" s="112">
        <f>AN591</f>
        <v>1.1850000000000001</v>
      </c>
      <c r="AO595" s="112">
        <f>AO591</f>
        <v>1.9850000000000001</v>
      </c>
      <c r="AP595" s="116"/>
      <c r="AQ595" s="118"/>
      <c r="AR595" s="177"/>
      <c r="AS595" s="175"/>
      <c r="AT595" s="178"/>
    </row>
    <row r="596" spans="1:46" s="9" customFormat="1" ht="19.5" customHeight="1" x14ac:dyDescent="0.35">
      <c r="A596" s="53"/>
      <c r="B596" s="40" t="s">
        <v>95</v>
      </c>
      <c r="C596" s="50"/>
      <c r="D596" s="51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64"/>
      <c r="V596" s="64"/>
      <c r="W596" s="50"/>
      <c r="X596" s="111"/>
      <c r="Y596" s="64"/>
      <c r="Z596" s="64"/>
      <c r="AA596" s="64"/>
      <c r="AB596" s="111"/>
      <c r="AC596" s="111"/>
      <c r="AD596" s="111"/>
      <c r="AE596" s="111"/>
      <c r="AF596" s="111"/>
      <c r="AG596" s="111"/>
      <c r="AH596" s="111"/>
      <c r="AI596" s="111"/>
      <c r="AJ596" s="111"/>
      <c r="AK596" s="111"/>
      <c r="AL596" s="111"/>
      <c r="AM596" s="50"/>
      <c r="AN596" s="112"/>
      <c r="AO596" s="112"/>
      <c r="AP596" s="116"/>
      <c r="AQ596" s="118"/>
      <c r="AR596" s="177"/>
      <c r="AS596" s="175"/>
      <c r="AT596" s="178"/>
    </row>
    <row r="597" spans="1:46" s="9" customFormat="1" ht="19.5" customHeight="1" x14ac:dyDescent="0.35">
      <c r="A597" s="53"/>
      <c r="B597" s="40" t="s">
        <v>78</v>
      </c>
      <c r="C597" s="50"/>
      <c r="D597" s="51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64"/>
      <c r="V597" s="64"/>
      <c r="W597" s="50"/>
      <c r="X597" s="111"/>
      <c r="Y597" s="64"/>
      <c r="Z597" s="64"/>
      <c r="AA597" s="64"/>
      <c r="AB597" s="111"/>
      <c r="AC597" s="111"/>
      <c r="AD597" s="111"/>
      <c r="AE597" s="111"/>
      <c r="AF597" s="111"/>
      <c r="AG597" s="111"/>
      <c r="AH597" s="111"/>
      <c r="AI597" s="111"/>
      <c r="AJ597" s="111"/>
      <c r="AK597" s="111"/>
      <c r="AL597" s="111"/>
      <c r="AM597" s="50"/>
      <c r="AN597" s="112"/>
      <c r="AO597" s="112"/>
      <c r="AP597" s="116"/>
      <c r="AQ597" s="118"/>
      <c r="AR597" s="177"/>
      <c r="AS597" s="175"/>
      <c r="AT597" s="178"/>
    </row>
    <row r="598" spans="1:46" s="9" customFormat="1" ht="19.5" customHeight="1" x14ac:dyDescent="0.35">
      <c r="A598" s="52">
        <v>8</v>
      </c>
      <c r="B598" s="39" t="s">
        <v>115</v>
      </c>
      <c r="C598" s="50"/>
      <c r="D598" s="51"/>
      <c r="E598" s="50"/>
      <c r="F598" s="50"/>
      <c r="G598" s="50"/>
      <c r="H598" s="50"/>
      <c r="I598" s="50"/>
      <c r="J598" s="50">
        <f>J602+J603+J605+J606+J607</f>
        <v>5.4099999999999993</v>
      </c>
      <c r="K598" s="50">
        <f>K602+K603+K605+K606+K607</f>
        <v>4.0871846000000005</v>
      </c>
      <c r="L598" s="50"/>
      <c r="M598" s="50">
        <f>M603+M602+M605+M606+M607</f>
        <v>4.08</v>
      </c>
      <c r="N598" s="50"/>
      <c r="O598" s="50">
        <f>O603+O602+O605+O606+O607</f>
        <v>4.423</v>
      </c>
      <c r="P598" s="50">
        <f>P603+P602+P605+P606+P607</f>
        <v>4.3091888999999997</v>
      </c>
      <c r="Q598" s="50"/>
      <c r="R598" s="50">
        <f>R603+R605+R606+R607</f>
        <v>4.8920000000000003</v>
      </c>
      <c r="S598" s="50">
        <f>S603+S605+S606+S607</f>
        <v>4.6651901000000002</v>
      </c>
      <c r="T598" s="50"/>
      <c r="U598" s="64">
        <f>U602+U603+U605+U606+U607</f>
        <v>4.2650000000000006</v>
      </c>
      <c r="V598" s="64">
        <f t="shared" ref="V598" si="1008">V602+V603+V605+V606+V607</f>
        <v>3.4710851000000003</v>
      </c>
      <c r="W598" s="50"/>
      <c r="X598" s="111">
        <f t="shared" ref="X598" si="1009">X603+X605+X606+X607</f>
        <v>4.3650000000000002</v>
      </c>
      <c r="Y598" s="64">
        <f t="shared" ref="Y598" si="1010">Y602+Y603+Y605+Y606+Y607</f>
        <v>3.6359999999999997</v>
      </c>
      <c r="Z598" s="64"/>
      <c r="AA598" s="64">
        <f t="shared" ref="AA598:AB598" si="1011">AA603+AA605+AA606+AA607</f>
        <v>4.1610000000000005</v>
      </c>
      <c r="AB598" s="111">
        <f t="shared" si="1011"/>
        <v>3.4294830999999997</v>
      </c>
      <c r="AC598" s="111"/>
      <c r="AD598" s="111">
        <f t="shared" ref="AD598:AJ598" si="1012">AD603+AD605+AD606+AD607</f>
        <v>4.6789999999999994</v>
      </c>
      <c r="AE598" s="111">
        <f t="shared" ref="AE598:AG598" si="1013">AE603+AE605+AE606+AE607</f>
        <v>4.6789999999999994</v>
      </c>
      <c r="AF598" s="111">
        <f t="shared" si="1013"/>
        <v>3.4294830999999997</v>
      </c>
      <c r="AG598" s="111">
        <f t="shared" si="1013"/>
        <v>3.5090000000000003</v>
      </c>
      <c r="AH598" s="111">
        <f t="shared" ref="AH598" si="1014">AH603+AH605+AH606+AH607</f>
        <v>4.6789999999999994</v>
      </c>
      <c r="AI598" s="111">
        <f t="shared" si="1012"/>
        <v>3.5090000000000003</v>
      </c>
      <c r="AJ598" s="111">
        <f t="shared" si="1012"/>
        <v>3.5090000000000003</v>
      </c>
      <c r="AK598" s="111">
        <f t="shared" ref="AK598:AL598" si="1015">AK603+AK605+AK606+AK607</f>
        <v>4.6789999999999994</v>
      </c>
      <c r="AL598" s="111">
        <f t="shared" si="1015"/>
        <v>3.5090000000000003</v>
      </c>
      <c r="AM598" s="50"/>
      <c r="AN598" s="112">
        <f t="shared" ref="AN598:AO598" si="1016">AN603+AN605+AN606+AN607</f>
        <v>4.3650000000000002</v>
      </c>
      <c r="AO598" s="112">
        <f t="shared" si="1016"/>
        <v>4.1610000000000005</v>
      </c>
      <c r="AP598" s="116"/>
      <c r="AQ598" s="118"/>
      <c r="AR598" s="177"/>
      <c r="AS598" s="175"/>
      <c r="AT598" s="178"/>
    </row>
    <row r="599" spans="1:46" s="9" customFormat="1" ht="19.5" customHeight="1" x14ac:dyDescent="0.35">
      <c r="A599" s="54"/>
      <c r="B599" s="40" t="s">
        <v>11</v>
      </c>
      <c r="C599" s="50"/>
      <c r="D599" s="51"/>
      <c r="E599" s="50"/>
      <c r="F599" s="50"/>
      <c r="G599" s="50"/>
      <c r="H599" s="50"/>
      <c r="I599" s="50"/>
      <c r="J599" s="50"/>
      <c r="K599" s="50"/>
      <c r="L599" s="50"/>
      <c r="M599" s="50">
        <f>M598</f>
        <v>4.08</v>
      </c>
      <c r="N599" s="50"/>
      <c r="O599" s="50"/>
      <c r="P599" s="50">
        <f>P598</f>
        <v>4.3091888999999997</v>
      </c>
      <c r="Q599" s="50"/>
      <c r="R599" s="50">
        <f>R598</f>
        <v>4.8920000000000003</v>
      </c>
      <c r="S599" s="50">
        <f>S598</f>
        <v>4.6651901000000002</v>
      </c>
      <c r="T599" s="50"/>
      <c r="U599" s="64"/>
      <c r="V599" s="64"/>
      <c r="W599" s="50"/>
      <c r="X599" s="111">
        <f>+X603+X605+X606+X607</f>
        <v>4.3650000000000002</v>
      </c>
      <c r="Y599" s="64"/>
      <c r="Z599" s="64"/>
      <c r="AA599" s="64">
        <f>+AA603+AA605+AA606+AA607</f>
        <v>4.1610000000000005</v>
      </c>
      <c r="AB599" s="111">
        <f>+AB603+AB605+AB606+AB607</f>
        <v>3.4294830999999997</v>
      </c>
      <c r="AC599" s="111"/>
      <c r="AD599" s="111">
        <f t="shared" ref="AD599:AJ599" si="1017">+AD603+AD605+AD606+AD607</f>
        <v>4.6789999999999994</v>
      </c>
      <c r="AE599" s="111">
        <f t="shared" ref="AE599" si="1018">+AE603+AE605+AE606+AE607</f>
        <v>4.6789999999999994</v>
      </c>
      <c r="AF599" s="111">
        <f>+AF603+AF605+AF606+AF607</f>
        <v>3.4294830999999997</v>
      </c>
      <c r="AG599" s="111">
        <f t="shared" ref="AG599" si="1019">+AG603+AG605+AG606+AG607</f>
        <v>3.5090000000000003</v>
      </c>
      <c r="AH599" s="111">
        <f t="shared" ref="AH599" si="1020">+AH603+AH605+AH606+AH607</f>
        <v>4.6789999999999994</v>
      </c>
      <c r="AI599" s="111">
        <f t="shared" si="1017"/>
        <v>3.5090000000000003</v>
      </c>
      <c r="AJ599" s="111">
        <f t="shared" si="1017"/>
        <v>3.5090000000000003</v>
      </c>
      <c r="AK599" s="111">
        <f t="shared" ref="AK599:AL599" si="1021">+AK603+AK605+AK606+AK607</f>
        <v>4.6789999999999994</v>
      </c>
      <c r="AL599" s="111">
        <f t="shared" si="1021"/>
        <v>3.5090000000000003</v>
      </c>
      <c r="AM599" s="50"/>
      <c r="AN599" s="112">
        <f>+AN603+AN605+AN606+AN607</f>
        <v>4.3650000000000002</v>
      </c>
      <c r="AO599" s="112">
        <f>AO598</f>
        <v>4.1610000000000005</v>
      </c>
      <c r="AP599" s="116"/>
      <c r="AQ599" s="118"/>
      <c r="AR599" s="177"/>
      <c r="AS599" s="175"/>
      <c r="AT599" s="178"/>
    </row>
    <row r="600" spans="1:46" s="9" customFormat="1" ht="19.5" customHeight="1" x14ac:dyDescent="0.35">
      <c r="A600" s="54"/>
      <c r="B600" s="40" t="s">
        <v>95</v>
      </c>
      <c r="C600" s="50"/>
      <c r="D600" s="51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64"/>
      <c r="V600" s="64"/>
      <c r="W600" s="50"/>
      <c r="X600" s="111"/>
      <c r="Y600" s="64"/>
      <c r="Z600" s="64"/>
      <c r="AA600" s="64"/>
      <c r="AB600" s="111"/>
      <c r="AC600" s="111"/>
      <c r="AD600" s="111"/>
      <c r="AE600" s="111"/>
      <c r="AF600" s="111"/>
      <c r="AG600" s="111"/>
      <c r="AH600" s="111"/>
      <c r="AI600" s="111"/>
      <c r="AJ600" s="111"/>
      <c r="AK600" s="111"/>
      <c r="AL600" s="111"/>
      <c r="AM600" s="50"/>
      <c r="AN600" s="112"/>
      <c r="AO600" s="112"/>
      <c r="AP600" s="116"/>
      <c r="AQ600" s="118"/>
      <c r="AR600" s="177"/>
      <c r="AS600" s="175"/>
      <c r="AT600" s="178"/>
    </row>
    <row r="601" spans="1:46" s="9" customFormat="1" ht="19.5" customHeight="1" x14ac:dyDescent="0.35">
      <c r="A601" s="54"/>
      <c r="B601" s="40" t="s">
        <v>78</v>
      </c>
      <c r="C601" s="50"/>
      <c r="D601" s="51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64"/>
      <c r="V601" s="64"/>
      <c r="W601" s="50"/>
      <c r="X601" s="111"/>
      <c r="Y601" s="64"/>
      <c r="Z601" s="64"/>
      <c r="AA601" s="64"/>
      <c r="AB601" s="111"/>
      <c r="AC601" s="111"/>
      <c r="AD601" s="111"/>
      <c r="AE601" s="111"/>
      <c r="AF601" s="111"/>
      <c r="AG601" s="111"/>
      <c r="AH601" s="111"/>
      <c r="AI601" s="111"/>
      <c r="AJ601" s="111"/>
      <c r="AK601" s="111"/>
      <c r="AL601" s="111"/>
      <c r="AM601" s="50"/>
      <c r="AN601" s="112"/>
      <c r="AO601" s="112"/>
      <c r="AP601" s="116"/>
      <c r="AQ601" s="118"/>
      <c r="AR601" s="177"/>
      <c r="AS601" s="175"/>
      <c r="AT601" s="178"/>
    </row>
    <row r="602" spans="1:46" s="9" customFormat="1" ht="19.5" customHeight="1" x14ac:dyDescent="0.35">
      <c r="A602" s="54"/>
      <c r="B602" s="40" t="s">
        <v>135</v>
      </c>
      <c r="C602" s="50"/>
      <c r="D602" s="51"/>
      <c r="E602" s="50"/>
      <c r="F602" s="50"/>
      <c r="G602" s="50"/>
      <c r="H602" s="50"/>
      <c r="I602" s="50"/>
      <c r="J602" s="50">
        <v>0</v>
      </c>
      <c r="K602" s="50">
        <v>0</v>
      </c>
      <c r="L602" s="50"/>
      <c r="M602" s="50">
        <v>0</v>
      </c>
      <c r="N602" s="50"/>
      <c r="O602" s="50">
        <v>0</v>
      </c>
      <c r="P602" s="50">
        <v>0</v>
      </c>
      <c r="Q602" s="50"/>
      <c r="R602" s="50"/>
      <c r="S602" s="50"/>
      <c r="T602" s="50"/>
      <c r="U602" s="64"/>
      <c r="V602" s="64"/>
      <c r="W602" s="50"/>
      <c r="X602" s="111"/>
      <c r="Y602" s="64"/>
      <c r="Z602" s="64"/>
      <c r="AA602" s="64"/>
      <c r="AB602" s="111"/>
      <c r="AC602" s="111"/>
      <c r="AD602" s="111"/>
      <c r="AE602" s="111"/>
      <c r="AF602" s="111"/>
      <c r="AG602" s="111"/>
      <c r="AH602" s="111"/>
      <c r="AI602" s="111"/>
      <c r="AJ602" s="111"/>
      <c r="AK602" s="111"/>
      <c r="AL602" s="111"/>
      <c r="AM602" s="50"/>
      <c r="AN602" s="112"/>
      <c r="AO602" s="112"/>
      <c r="AP602" s="116"/>
      <c r="AQ602" s="118"/>
      <c r="AR602" s="177"/>
      <c r="AS602" s="175"/>
      <c r="AT602" s="178"/>
    </row>
    <row r="603" spans="1:46" s="9" customFormat="1" ht="19.5" customHeight="1" x14ac:dyDescent="0.35">
      <c r="A603" s="55" t="s">
        <v>116</v>
      </c>
      <c r="B603" s="40" t="s">
        <v>119</v>
      </c>
      <c r="C603" s="50"/>
      <c r="D603" s="51"/>
      <c r="E603" s="50"/>
      <c r="F603" s="50"/>
      <c r="G603" s="50"/>
      <c r="H603" s="50"/>
      <c r="I603" s="50"/>
      <c r="J603" s="50">
        <v>0.41899999999999998</v>
      </c>
      <c r="K603" s="50">
        <f>0.3482915+0.1324585</f>
        <v>0.48075000000000001</v>
      </c>
      <c r="L603" s="50"/>
      <c r="M603" s="50">
        <v>0.48</v>
      </c>
      <c r="N603" s="50"/>
      <c r="O603" s="50">
        <v>0.378</v>
      </c>
      <c r="P603" s="50">
        <f>0.5290407+0.0334705</f>
        <v>0.56251119999999999</v>
      </c>
      <c r="Q603" s="50"/>
      <c r="R603" s="50">
        <f>485/1000</f>
        <v>0.48499999999999999</v>
      </c>
      <c r="S603" s="50">
        <f>468.0703/1000</f>
        <v>0.46807029999999999</v>
      </c>
      <c r="T603" s="50"/>
      <c r="U603" s="64">
        <v>0.50900000000000001</v>
      </c>
      <c r="V603" s="64">
        <f>480.1437/1000</f>
        <v>0.48014370000000001</v>
      </c>
      <c r="W603" s="50"/>
      <c r="X603" s="111">
        <f>504/1000</f>
        <v>0.504</v>
      </c>
      <c r="Y603" s="64">
        <f>523/1000</f>
        <v>0.52300000000000002</v>
      </c>
      <c r="Z603" s="64"/>
      <c r="AA603" s="64">
        <f>504/1000</f>
        <v>0.504</v>
      </c>
      <c r="AB603" s="111">
        <f>455.0592/1000</f>
        <v>0.4550592</v>
      </c>
      <c r="AC603" s="111"/>
      <c r="AD603" s="111">
        <f>495/1000</f>
        <v>0.495</v>
      </c>
      <c r="AE603" s="111">
        <f>495/1000</f>
        <v>0.495</v>
      </c>
      <c r="AF603" s="111">
        <f>455.0592/1000</f>
        <v>0.4550592</v>
      </c>
      <c r="AG603" s="111">
        <f>486/1000</f>
        <v>0.48599999999999999</v>
      </c>
      <c r="AH603" s="111">
        <f>495/1000</f>
        <v>0.495</v>
      </c>
      <c r="AI603" s="111">
        <f>486/1000</f>
        <v>0.48599999999999999</v>
      </c>
      <c r="AJ603" s="111">
        <f>486/1000</f>
        <v>0.48599999999999999</v>
      </c>
      <c r="AK603" s="111">
        <f>495/1000</f>
        <v>0.495</v>
      </c>
      <c r="AL603" s="111">
        <f>486/1000</f>
        <v>0.48599999999999999</v>
      </c>
      <c r="AM603" s="50"/>
      <c r="AN603" s="112">
        <v>0.504</v>
      </c>
      <c r="AO603" s="112">
        <v>0.504</v>
      </c>
      <c r="AP603" s="116"/>
      <c r="AQ603" s="118"/>
      <c r="AR603" s="177"/>
      <c r="AS603" s="175"/>
      <c r="AT603" s="178"/>
    </row>
    <row r="604" spans="1:46" s="9" customFormat="1" ht="19.5" customHeight="1" x14ac:dyDescent="0.35">
      <c r="A604" s="55" t="s">
        <v>118</v>
      </c>
      <c r="B604" s="40" t="s">
        <v>121</v>
      </c>
      <c r="C604" s="50"/>
      <c r="D604" s="51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64"/>
      <c r="V604" s="64"/>
      <c r="W604" s="50"/>
      <c r="X604" s="111"/>
      <c r="Y604" s="64"/>
      <c r="Z604" s="64"/>
      <c r="AA604" s="64"/>
      <c r="AB604" s="111"/>
      <c r="AC604" s="111"/>
      <c r="AD604" s="111"/>
      <c r="AE604" s="111"/>
      <c r="AF604" s="111"/>
      <c r="AG604" s="111"/>
      <c r="AH604" s="111"/>
      <c r="AI604" s="111"/>
      <c r="AJ604" s="111"/>
      <c r="AK604" s="111"/>
      <c r="AL604" s="111"/>
      <c r="AM604" s="50"/>
      <c r="AN604" s="112"/>
      <c r="AO604" s="112"/>
      <c r="AP604" s="116"/>
      <c r="AQ604" s="118"/>
      <c r="AR604" s="177"/>
      <c r="AS604" s="175"/>
      <c r="AT604" s="178"/>
    </row>
    <row r="605" spans="1:46" s="9" customFormat="1" ht="19.5" customHeight="1" x14ac:dyDescent="0.35">
      <c r="A605" s="55" t="s">
        <v>136</v>
      </c>
      <c r="B605" s="40" t="s">
        <v>123</v>
      </c>
      <c r="C605" s="50"/>
      <c r="D605" s="51"/>
      <c r="E605" s="50"/>
      <c r="F605" s="50"/>
      <c r="G605" s="50"/>
      <c r="H605" s="50"/>
      <c r="I605" s="50"/>
      <c r="J605" s="50">
        <v>0</v>
      </c>
      <c r="K605" s="50">
        <v>0</v>
      </c>
      <c r="L605" s="50"/>
      <c r="M605" s="50">
        <v>0</v>
      </c>
      <c r="N605" s="50"/>
      <c r="O605" s="50">
        <v>9.0999999999999998E-2</v>
      </c>
      <c r="P605" s="50">
        <v>5.6243399999999999E-2</v>
      </c>
      <c r="Q605" s="50"/>
      <c r="R605" s="50">
        <f>106/1000</f>
        <v>0.106</v>
      </c>
      <c r="S605" s="50">
        <f>104.5935/1000</f>
        <v>0.10459350000000001</v>
      </c>
      <c r="T605" s="50"/>
      <c r="U605" s="64">
        <v>6.0999999999999999E-2</v>
      </c>
      <c r="V605" s="64">
        <f>97.8805/1000</f>
        <v>9.7880499999999995E-2</v>
      </c>
      <c r="W605" s="50"/>
      <c r="X605" s="111">
        <f>98/1000</f>
        <v>9.8000000000000004E-2</v>
      </c>
      <c r="Y605" s="64">
        <f>106/1000</f>
        <v>0.106</v>
      </c>
      <c r="Z605" s="64"/>
      <c r="AA605" s="64">
        <f>98/1000</f>
        <v>9.8000000000000004E-2</v>
      </c>
      <c r="AB605" s="111">
        <f>98/1000</f>
        <v>9.8000000000000004E-2</v>
      </c>
      <c r="AC605" s="111"/>
      <c r="AD605" s="111">
        <f>153/1000</f>
        <v>0.153</v>
      </c>
      <c r="AE605" s="111">
        <f>153/1000</f>
        <v>0.153</v>
      </c>
      <c r="AF605" s="111">
        <f>98/1000</f>
        <v>9.8000000000000004E-2</v>
      </c>
      <c r="AG605" s="111">
        <f>98/1000</f>
        <v>9.8000000000000004E-2</v>
      </c>
      <c r="AH605" s="111">
        <f>153/1000</f>
        <v>0.153</v>
      </c>
      <c r="AI605" s="111">
        <f>98/1000</f>
        <v>9.8000000000000004E-2</v>
      </c>
      <c r="AJ605" s="111">
        <f>98/1000</f>
        <v>9.8000000000000004E-2</v>
      </c>
      <c r="AK605" s="111">
        <f>153/1000</f>
        <v>0.153</v>
      </c>
      <c r="AL605" s="111">
        <f>98/1000</f>
        <v>9.8000000000000004E-2</v>
      </c>
      <c r="AM605" s="50"/>
      <c r="AN605" s="112">
        <v>9.8000000000000004E-2</v>
      </c>
      <c r="AO605" s="112">
        <v>9.8000000000000004E-2</v>
      </c>
      <c r="AP605" s="116"/>
      <c r="AQ605" s="118"/>
      <c r="AR605" s="177"/>
      <c r="AS605" s="175"/>
      <c r="AT605" s="178"/>
    </row>
    <row r="606" spans="1:46" s="9" customFormat="1" ht="19.5" customHeight="1" x14ac:dyDescent="0.35">
      <c r="A606" s="55" t="s">
        <v>137</v>
      </c>
      <c r="B606" s="40" t="s">
        <v>125</v>
      </c>
      <c r="C606" s="50"/>
      <c r="D606" s="51"/>
      <c r="E606" s="50"/>
      <c r="F606" s="50"/>
      <c r="G606" s="50"/>
      <c r="H606" s="50"/>
      <c r="I606" s="50"/>
      <c r="J606" s="50">
        <v>4.3479999999999999</v>
      </c>
      <c r="K606" s="50">
        <v>3.2820960000000001</v>
      </c>
      <c r="L606" s="50"/>
      <c r="M606" s="50">
        <v>3.28</v>
      </c>
      <c r="N606" s="50"/>
      <c r="O606" s="50">
        <v>3.4319999999999999</v>
      </c>
      <c r="P606" s="50">
        <f>3.4171911-0.018104</f>
        <v>3.3990871</v>
      </c>
      <c r="Q606" s="50"/>
      <c r="R606" s="50">
        <f>3785/1000</f>
        <v>3.7850000000000001</v>
      </c>
      <c r="S606" s="50">
        <f>3941.9159/1000</f>
        <v>3.9419159000000001</v>
      </c>
      <c r="T606" s="50"/>
      <c r="U606" s="64">
        <v>3.3140000000000001</v>
      </c>
      <c r="V606" s="64">
        <f>2765.4421/1000</f>
        <v>2.7654421</v>
      </c>
      <c r="W606" s="50"/>
      <c r="X606" s="111">
        <f>3508/1000</f>
        <v>3.508</v>
      </c>
      <c r="Y606" s="64">
        <f>2856/1000</f>
        <v>2.8559999999999999</v>
      </c>
      <c r="Z606" s="64"/>
      <c r="AA606" s="64">
        <f>3369/1000</f>
        <v>3.3690000000000002</v>
      </c>
      <c r="AB606" s="111">
        <f>2733.4296/1000</f>
        <v>2.7334296</v>
      </c>
      <c r="AC606" s="111"/>
      <c r="AD606" s="111">
        <f>3888/1000</f>
        <v>3.8879999999999999</v>
      </c>
      <c r="AE606" s="111">
        <f>3888/1000</f>
        <v>3.8879999999999999</v>
      </c>
      <c r="AF606" s="111">
        <f>2733.4296/1000</f>
        <v>2.7334296</v>
      </c>
      <c r="AG606" s="111">
        <f>2785/1000</f>
        <v>2.7850000000000001</v>
      </c>
      <c r="AH606" s="111">
        <f>3888/1000</f>
        <v>3.8879999999999999</v>
      </c>
      <c r="AI606" s="111">
        <f>2785/1000</f>
        <v>2.7850000000000001</v>
      </c>
      <c r="AJ606" s="111">
        <f>2785/1000</f>
        <v>2.7850000000000001</v>
      </c>
      <c r="AK606" s="111">
        <f>3888/1000</f>
        <v>3.8879999999999999</v>
      </c>
      <c r="AL606" s="111">
        <f>2785/1000</f>
        <v>2.7850000000000001</v>
      </c>
      <c r="AM606" s="50"/>
      <c r="AN606" s="112">
        <v>3.508</v>
      </c>
      <c r="AO606" s="112">
        <v>3.3690000000000002</v>
      </c>
      <c r="AP606" s="116"/>
      <c r="AQ606" s="118"/>
      <c r="AR606" s="177"/>
      <c r="AS606" s="175"/>
      <c r="AT606" s="178"/>
    </row>
    <row r="607" spans="1:46" s="9" customFormat="1" ht="19.5" customHeight="1" x14ac:dyDescent="0.35">
      <c r="A607" s="55" t="s">
        <v>138</v>
      </c>
      <c r="B607" s="40" t="s">
        <v>127</v>
      </c>
      <c r="C607" s="50"/>
      <c r="D607" s="51"/>
      <c r="E607" s="50"/>
      <c r="F607" s="50"/>
      <c r="G607" s="50"/>
      <c r="H607" s="50"/>
      <c r="I607" s="50"/>
      <c r="J607" s="50">
        <v>0.64300000000000002</v>
      </c>
      <c r="K607" s="50">
        <f>0.1723128+0.1520258</f>
        <v>0.32433859999999998</v>
      </c>
      <c r="L607" s="50"/>
      <c r="M607" s="50">
        <v>0.32</v>
      </c>
      <c r="N607" s="50"/>
      <c r="O607" s="50">
        <v>0.52200000000000002</v>
      </c>
      <c r="P607" s="50">
        <f>0.0231048+0.2682424</f>
        <v>0.29134719999999997</v>
      </c>
      <c r="Q607" s="50"/>
      <c r="R607" s="50">
        <f>516/1000</f>
        <v>0.51600000000000001</v>
      </c>
      <c r="S607" s="50">
        <f>150.6104/1000</f>
        <v>0.15061040000000001</v>
      </c>
      <c r="T607" s="50"/>
      <c r="U607" s="64">
        <v>0.38100000000000001</v>
      </c>
      <c r="V607" s="64">
        <f>127.6188/1000</f>
        <v>0.1276188</v>
      </c>
      <c r="W607" s="50"/>
      <c r="X607" s="111">
        <f>255/1000</f>
        <v>0.255</v>
      </c>
      <c r="Y607" s="64">
        <f>151/1000</f>
        <v>0.151</v>
      </c>
      <c r="Z607" s="64"/>
      <c r="AA607" s="64">
        <f>190/1000</f>
        <v>0.19</v>
      </c>
      <c r="AB607" s="111">
        <f>142.9943/1000</f>
        <v>0.14299430000000002</v>
      </c>
      <c r="AC607" s="111"/>
      <c r="AD607" s="111">
        <f>143/1000</f>
        <v>0.14299999999999999</v>
      </c>
      <c r="AE607" s="111">
        <f>143/1000</f>
        <v>0.14299999999999999</v>
      </c>
      <c r="AF607" s="111">
        <f>142.9943/1000</f>
        <v>0.14299430000000002</v>
      </c>
      <c r="AG607" s="111">
        <f>140/1000</f>
        <v>0.14000000000000001</v>
      </c>
      <c r="AH607" s="111">
        <f>143/1000</f>
        <v>0.14299999999999999</v>
      </c>
      <c r="AI607" s="111">
        <f>140/1000</f>
        <v>0.14000000000000001</v>
      </c>
      <c r="AJ607" s="111">
        <f>140/1000</f>
        <v>0.14000000000000001</v>
      </c>
      <c r="AK607" s="111">
        <f>143/1000</f>
        <v>0.14299999999999999</v>
      </c>
      <c r="AL607" s="111">
        <f>140/1000</f>
        <v>0.14000000000000001</v>
      </c>
      <c r="AM607" s="50"/>
      <c r="AN607" s="112">
        <v>0.255</v>
      </c>
      <c r="AO607" s="112">
        <v>0.19</v>
      </c>
      <c r="AP607" s="116"/>
      <c r="AQ607" s="118"/>
      <c r="AR607" s="177"/>
      <c r="AS607" s="175"/>
      <c r="AT607" s="178"/>
    </row>
    <row r="608" spans="1:46" s="8" customFormat="1" ht="45" x14ac:dyDescent="0.35">
      <c r="A608" s="74" t="s">
        <v>81</v>
      </c>
      <c r="B608" s="75" t="s">
        <v>82</v>
      </c>
      <c r="C608" s="73"/>
      <c r="D608" s="76">
        <f t="shared" ref="D608:Y608" si="1022">D612+D617</f>
        <v>0</v>
      </c>
      <c r="E608" s="73">
        <f>E612+E617</f>
        <v>11626.73</v>
      </c>
      <c r="F608" s="73">
        <f t="shared" si="1022"/>
        <v>12706</v>
      </c>
      <c r="G608" s="73">
        <f t="shared" si="1022"/>
        <v>11.930999999999999</v>
      </c>
      <c r="H608" s="73">
        <f t="shared" si="1022"/>
        <v>12.113000000000001</v>
      </c>
      <c r="I608" s="73"/>
      <c r="J608" s="73">
        <f t="shared" si="1022"/>
        <v>10.404999999999999</v>
      </c>
      <c r="K608" s="73">
        <f>K612+K617</f>
        <v>9.8540458999999991</v>
      </c>
      <c r="L608" s="73"/>
      <c r="M608" s="73">
        <f>M612+M617</f>
        <v>9.85</v>
      </c>
      <c r="N608" s="73"/>
      <c r="O608" s="73">
        <f t="shared" ref="O608" si="1023">O612+O617</f>
        <v>9.3620000000000001</v>
      </c>
      <c r="P608" s="73">
        <f>P612+P617</f>
        <v>10.992679100000002</v>
      </c>
      <c r="Q608" s="73"/>
      <c r="R608" s="73">
        <f>R612+R617</f>
        <v>8.6470000000000002</v>
      </c>
      <c r="S608" s="73">
        <f>S612+S617</f>
        <v>11.910924099999999</v>
      </c>
      <c r="T608" s="73"/>
      <c r="U608" s="77">
        <f>+U609</f>
        <v>8.4670000000000005</v>
      </c>
      <c r="V608" s="77">
        <f>+V609</f>
        <v>10.645375399999999</v>
      </c>
      <c r="W608" s="73"/>
      <c r="X608" s="77">
        <f t="shared" si="1022"/>
        <v>8.9060000000000006</v>
      </c>
      <c r="Y608" s="77">
        <f t="shared" si="1022"/>
        <v>11.103000000000002</v>
      </c>
      <c r="Z608" s="77"/>
      <c r="AA608" s="77">
        <f t="shared" ref="AA608:AI608" si="1024">AA612+AA617</f>
        <v>9.2690000000000001</v>
      </c>
      <c r="AB608" s="77">
        <f t="shared" si="1024"/>
        <v>10.611180399999999</v>
      </c>
      <c r="AC608" s="77"/>
      <c r="AD608" s="77">
        <f>AD612+AD617</f>
        <v>9.5750000000000011</v>
      </c>
      <c r="AE608" s="77">
        <f>AE612+AE617</f>
        <v>9.5750000000000011</v>
      </c>
      <c r="AF608" s="77">
        <f t="shared" ref="AF608:AG608" si="1025">AF612+AF617</f>
        <v>10.611180399999999</v>
      </c>
      <c r="AG608" s="77">
        <f t="shared" si="1025"/>
        <v>9.8109999999999999</v>
      </c>
      <c r="AH608" s="77">
        <f>AH612+AH617</f>
        <v>9.5750000000000011</v>
      </c>
      <c r="AI608" s="77">
        <f t="shared" si="1024"/>
        <v>9.8109999999999999</v>
      </c>
      <c r="AJ608" s="77">
        <f t="shared" ref="AJ608:AL608" si="1026">AJ612+AJ617</f>
        <v>9.8109999999999999</v>
      </c>
      <c r="AK608" s="77">
        <f>AK612+AK617</f>
        <v>9.5750000000000011</v>
      </c>
      <c r="AL608" s="77">
        <f t="shared" si="1026"/>
        <v>9.8109999999999999</v>
      </c>
      <c r="AM608" s="73"/>
      <c r="AN608" s="73">
        <f t="shared" ref="AN608" si="1027">AN612+AN617</f>
        <v>8.9060000000000006</v>
      </c>
      <c r="AO608" s="73">
        <f>AO612+AO617</f>
        <v>9.9150000000000009</v>
      </c>
      <c r="AP608" s="118"/>
      <c r="AQ608" s="118"/>
      <c r="AR608" s="177"/>
      <c r="AS608" s="177"/>
      <c r="AT608" s="178"/>
    </row>
    <row r="609" spans="1:46" s="9" customFormat="1" ht="19.5" customHeight="1" x14ac:dyDescent="0.35">
      <c r="A609" s="26"/>
      <c r="B609" s="27" t="s">
        <v>11</v>
      </c>
      <c r="C609" s="50"/>
      <c r="D609" s="51">
        <f t="shared" ref="D609:X609" si="1028">D608</f>
        <v>0</v>
      </c>
      <c r="E609" s="50">
        <f>E608</f>
        <v>11626.73</v>
      </c>
      <c r="F609" s="50">
        <f t="shared" si="1028"/>
        <v>12706</v>
      </c>
      <c r="G609" s="50">
        <f t="shared" si="1028"/>
        <v>11.930999999999999</v>
      </c>
      <c r="H609" s="50">
        <f t="shared" si="1028"/>
        <v>12.113000000000001</v>
      </c>
      <c r="I609" s="50"/>
      <c r="J609" s="50">
        <f t="shared" si="1028"/>
        <v>10.404999999999999</v>
      </c>
      <c r="K609" s="50">
        <f t="shared" si="1028"/>
        <v>9.8540458999999991</v>
      </c>
      <c r="L609" s="50"/>
      <c r="M609" s="50">
        <f>M608</f>
        <v>9.85</v>
      </c>
      <c r="N609" s="50"/>
      <c r="O609" s="50">
        <f t="shared" si="1028"/>
        <v>9.3620000000000001</v>
      </c>
      <c r="P609" s="50">
        <f t="shared" si="1028"/>
        <v>10.992679100000002</v>
      </c>
      <c r="Q609" s="50"/>
      <c r="R609" s="50">
        <f t="shared" si="1028"/>
        <v>8.6470000000000002</v>
      </c>
      <c r="S609" s="50">
        <f t="shared" si="1028"/>
        <v>11.910924099999999</v>
      </c>
      <c r="T609" s="50"/>
      <c r="U609" s="64">
        <f>+U612+U617</f>
        <v>8.4670000000000005</v>
      </c>
      <c r="V609" s="64">
        <f>+V612+V617</f>
        <v>10.645375399999999</v>
      </c>
      <c r="W609" s="50"/>
      <c r="X609" s="111">
        <f t="shared" si="1028"/>
        <v>8.9060000000000006</v>
      </c>
      <c r="Y609" s="64">
        <f>+Y612+Y617</f>
        <v>11.103000000000002</v>
      </c>
      <c r="Z609" s="64"/>
      <c r="AA609" s="64">
        <f t="shared" ref="AA609:AJ609" si="1029">AA608</f>
        <v>9.2690000000000001</v>
      </c>
      <c r="AB609" s="111">
        <f t="shared" si="1029"/>
        <v>10.611180399999999</v>
      </c>
      <c r="AC609" s="111"/>
      <c r="AD609" s="111">
        <f t="shared" si="1029"/>
        <v>9.5750000000000011</v>
      </c>
      <c r="AE609" s="111">
        <f t="shared" ref="AE609:AG609" si="1030">AE608</f>
        <v>9.5750000000000011</v>
      </c>
      <c r="AF609" s="111">
        <f t="shared" si="1030"/>
        <v>10.611180399999999</v>
      </c>
      <c r="AG609" s="111">
        <f t="shared" si="1030"/>
        <v>9.8109999999999999</v>
      </c>
      <c r="AH609" s="111">
        <f t="shared" ref="AH609" si="1031">AH608</f>
        <v>9.5750000000000011</v>
      </c>
      <c r="AI609" s="111">
        <f t="shared" si="1029"/>
        <v>9.8109999999999999</v>
      </c>
      <c r="AJ609" s="111">
        <f t="shared" si="1029"/>
        <v>9.8109999999999999</v>
      </c>
      <c r="AK609" s="111">
        <f t="shared" ref="AK609:AL609" si="1032">AK608</f>
        <v>9.5750000000000011</v>
      </c>
      <c r="AL609" s="111">
        <f t="shared" si="1032"/>
        <v>9.8109999999999999</v>
      </c>
      <c r="AM609" s="50"/>
      <c r="AN609" s="112">
        <f t="shared" ref="AN609" si="1033">AN608</f>
        <v>8.9060000000000006</v>
      </c>
      <c r="AO609" s="112">
        <f>+AO612+AO617</f>
        <v>9.9150000000000009</v>
      </c>
      <c r="AP609" s="116"/>
      <c r="AQ609" s="118"/>
      <c r="AR609" s="177"/>
      <c r="AS609" s="175"/>
      <c r="AT609" s="178"/>
    </row>
    <row r="610" spans="1:46" s="9" customFormat="1" ht="19.5" customHeight="1" x14ac:dyDescent="0.35">
      <c r="A610" s="26"/>
      <c r="B610" s="27" t="s">
        <v>12</v>
      </c>
      <c r="C610" s="50"/>
      <c r="D610" s="51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64"/>
      <c r="V610" s="64"/>
      <c r="W610" s="50"/>
      <c r="X610" s="111"/>
      <c r="Y610" s="64"/>
      <c r="Z610" s="64"/>
      <c r="AA610" s="64"/>
      <c r="AB610" s="111"/>
      <c r="AC610" s="111"/>
      <c r="AD610" s="111"/>
      <c r="AE610" s="111"/>
      <c r="AF610" s="111"/>
      <c r="AG610" s="111"/>
      <c r="AH610" s="111"/>
      <c r="AI610" s="111"/>
      <c r="AJ610" s="111"/>
      <c r="AK610" s="111"/>
      <c r="AL610" s="111"/>
      <c r="AM610" s="50"/>
      <c r="AN610" s="112"/>
      <c r="AO610" s="112"/>
      <c r="AP610" s="116"/>
      <c r="AQ610" s="118"/>
      <c r="AR610" s="177"/>
      <c r="AS610" s="175"/>
      <c r="AT610" s="178"/>
    </row>
    <row r="611" spans="1:46" s="9" customFormat="1" ht="19.5" customHeight="1" x14ac:dyDescent="0.35">
      <c r="A611" s="26"/>
      <c r="B611" s="27" t="s">
        <v>13</v>
      </c>
      <c r="C611" s="50"/>
      <c r="D611" s="51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64"/>
      <c r="V611" s="64"/>
      <c r="W611" s="50"/>
      <c r="X611" s="111"/>
      <c r="Y611" s="64"/>
      <c r="Z611" s="64"/>
      <c r="AA611" s="64"/>
      <c r="AB611" s="111"/>
      <c r="AC611" s="111"/>
      <c r="AD611" s="111"/>
      <c r="AE611" s="111"/>
      <c r="AF611" s="111"/>
      <c r="AG611" s="111"/>
      <c r="AH611" s="111"/>
      <c r="AI611" s="111"/>
      <c r="AJ611" s="111"/>
      <c r="AK611" s="111"/>
      <c r="AL611" s="111"/>
      <c r="AM611" s="50"/>
      <c r="AN611" s="112"/>
      <c r="AO611" s="112"/>
      <c r="AP611" s="116"/>
      <c r="AQ611" s="118"/>
      <c r="AR611" s="177"/>
      <c r="AS611" s="175"/>
      <c r="AT611" s="178"/>
    </row>
    <row r="612" spans="1:46" s="92" customFormat="1" ht="19.5" customHeight="1" x14ac:dyDescent="0.35">
      <c r="A612" s="88" t="s">
        <v>83</v>
      </c>
      <c r="B612" s="89" t="s">
        <v>15</v>
      </c>
      <c r="C612" s="90"/>
      <c r="D612" s="91"/>
      <c r="E612" s="90">
        <v>220.67</v>
      </c>
      <c r="F612" s="90">
        <v>231</v>
      </c>
      <c r="G612" s="90">
        <f>226.62/1000</f>
        <v>0.22662000000000002</v>
      </c>
      <c r="H612" s="90">
        <f>220/1000</f>
        <v>0.22</v>
      </c>
      <c r="I612" s="90"/>
      <c r="J612" s="90">
        <f>192/1000</f>
        <v>0.192</v>
      </c>
      <c r="K612" s="90">
        <f>181.8375/1000</f>
        <v>0.18183750000000001</v>
      </c>
      <c r="L612" s="90"/>
      <c r="M612" s="90">
        <v>0.18</v>
      </c>
      <c r="N612" s="90"/>
      <c r="O612" s="90">
        <f>340/1000</f>
        <v>0.34</v>
      </c>
      <c r="P612" s="90">
        <f>268.0807/1000</f>
        <v>0.26808070000000001</v>
      </c>
      <c r="Q612" s="90"/>
      <c r="R612" s="90">
        <f>224/1000</f>
        <v>0.224</v>
      </c>
      <c r="S612" s="90">
        <f>(326.7738/1000)-0.003</f>
        <v>0.3237738</v>
      </c>
      <c r="T612" s="90"/>
      <c r="U612" s="90">
        <v>0.219</v>
      </c>
      <c r="V612" s="90">
        <f>275.8299/1000</f>
        <v>0.27582990000000002</v>
      </c>
      <c r="W612" s="90"/>
      <c r="X612" s="310">
        <f>526/1000</f>
        <v>0.52600000000000002</v>
      </c>
      <c r="Y612" s="65">
        <f>416/1000</f>
        <v>0.41599999999999998</v>
      </c>
      <c r="Z612" s="65"/>
      <c r="AA612" s="65">
        <f>516/1000</f>
        <v>0.51600000000000001</v>
      </c>
      <c r="AB612" s="310">
        <f>382.7033/1000</f>
        <v>0.38270330000000002</v>
      </c>
      <c r="AC612" s="310"/>
      <c r="AD612" s="310">
        <f>528/1000</f>
        <v>0.52800000000000002</v>
      </c>
      <c r="AE612" s="310">
        <f>528/1000</f>
        <v>0.52800000000000002</v>
      </c>
      <c r="AF612" s="310">
        <f>382.7033/1000</f>
        <v>0.38270330000000002</v>
      </c>
      <c r="AG612" s="310">
        <f>693/1000</f>
        <v>0.69299999999999995</v>
      </c>
      <c r="AH612" s="310">
        <f>528/1000</f>
        <v>0.52800000000000002</v>
      </c>
      <c r="AI612" s="310">
        <f>693/1000</f>
        <v>0.69299999999999995</v>
      </c>
      <c r="AJ612" s="310">
        <f>693/1000</f>
        <v>0.69299999999999995</v>
      </c>
      <c r="AK612" s="310">
        <f>528/1000</f>
        <v>0.52800000000000002</v>
      </c>
      <c r="AL612" s="310">
        <f>693/1000</f>
        <v>0.69299999999999995</v>
      </c>
      <c r="AM612" s="14"/>
      <c r="AN612" s="120">
        <f>+AN614</f>
        <v>0.52600000000000002</v>
      </c>
      <c r="AO612" s="120">
        <v>0.51600000000000001</v>
      </c>
      <c r="AP612" s="118"/>
      <c r="AQ612" s="118"/>
      <c r="AR612" s="177"/>
      <c r="AS612" s="177"/>
      <c r="AT612" s="178"/>
    </row>
    <row r="613" spans="1:46" ht="19.5" customHeight="1" x14ac:dyDescent="0.35">
      <c r="A613" s="26"/>
      <c r="B613" s="30" t="s">
        <v>16</v>
      </c>
      <c r="C613" s="50"/>
      <c r="D613" s="51" t="e">
        <f>D614/D609*100</f>
        <v>#DIV/0!</v>
      </c>
      <c r="E613" s="50"/>
      <c r="F613" s="50">
        <f>F614/F609*100</f>
        <v>1.8180387218636864</v>
      </c>
      <c r="G613" s="50"/>
      <c r="H613" s="50">
        <f t="shared" ref="H613:X613" si="1034">H614/H609*100</f>
        <v>1.8162304961611488</v>
      </c>
      <c r="I613" s="50"/>
      <c r="J613" s="50">
        <f t="shared" si="1034"/>
        <v>1.8452666987025472</v>
      </c>
      <c r="K613" s="50">
        <f t="shared" si="1034"/>
        <v>1.8453080272337683</v>
      </c>
      <c r="L613" s="50"/>
      <c r="M613" s="50">
        <f t="shared" si="1034"/>
        <v>1.8274111675126905</v>
      </c>
      <c r="N613" s="50"/>
      <c r="O613" s="50">
        <f t="shared" si="1034"/>
        <v>3.6317026276436661</v>
      </c>
      <c r="P613" s="50">
        <f t="shared" si="1034"/>
        <v>2.4387203297874853</v>
      </c>
      <c r="Q613" s="50"/>
      <c r="R613" s="50">
        <f t="shared" si="1034"/>
        <v>2.5904938128830808</v>
      </c>
      <c r="S613" s="50">
        <f t="shared" si="1034"/>
        <v>2.7182928652865819</v>
      </c>
      <c r="T613" s="50"/>
      <c r="U613" s="64">
        <f>U614/U609*100</f>
        <v>2.5865123420337777</v>
      </c>
      <c r="V613" s="64">
        <f>V614/V609*100</f>
        <v>2.5910772484359739</v>
      </c>
      <c r="W613" s="50"/>
      <c r="X613" s="111">
        <f t="shared" si="1034"/>
        <v>5.906130698405569</v>
      </c>
      <c r="Y613" s="64">
        <f>Y614/Y609*100</f>
        <v>3.746735116635143</v>
      </c>
      <c r="Z613" s="64"/>
      <c r="AA613" s="64">
        <f t="shared" ref="AA613:AB613" si="1035">AA614/AA609*100</f>
        <v>5.6748300787571475</v>
      </c>
      <c r="AB613" s="111">
        <f t="shared" si="1035"/>
        <v>4.9570356941627347</v>
      </c>
      <c r="AC613" s="111"/>
      <c r="AD613" s="111">
        <f t="shared" ref="AD613:AJ613" si="1036">AD614/AD609*100</f>
        <v>26.381201044386415</v>
      </c>
      <c r="AE613" s="111">
        <f t="shared" ref="AE613:AG613" si="1037">AE614/AE609*100</f>
        <v>26.381201044386415</v>
      </c>
      <c r="AF613" s="111">
        <f t="shared" si="1037"/>
        <v>4.9570356941627347</v>
      </c>
      <c r="AG613" s="111">
        <f t="shared" si="1037"/>
        <v>76.709815513199459</v>
      </c>
      <c r="AH613" s="111">
        <f t="shared" ref="AH613" si="1038">AH614/AH609*100</f>
        <v>26.381201044386415</v>
      </c>
      <c r="AI613" s="111">
        <f t="shared" si="1036"/>
        <v>76.709815513199459</v>
      </c>
      <c r="AJ613" s="111">
        <f t="shared" si="1036"/>
        <v>76.709815513199459</v>
      </c>
      <c r="AK613" s="111">
        <f t="shared" ref="AK613:AL613" si="1039">AK614/AK609*100</f>
        <v>26.381201044386415</v>
      </c>
      <c r="AL613" s="111">
        <f t="shared" si="1039"/>
        <v>76.709815513199459</v>
      </c>
      <c r="AM613" s="50"/>
      <c r="AN613" s="112">
        <f t="shared" ref="AN613:AO613" si="1040">AN614/AN609*100</f>
        <v>5.906130698405569</v>
      </c>
      <c r="AO613" s="112">
        <f t="shared" si="1040"/>
        <v>5.2042360060514365</v>
      </c>
      <c r="AQ613" s="118"/>
      <c r="AR613" s="177"/>
      <c r="AT613" s="178"/>
    </row>
    <row r="614" spans="1:46" s="9" customFormat="1" ht="19.5" customHeight="1" x14ac:dyDescent="0.35">
      <c r="A614" s="26"/>
      <c r="B614" s="27" t="s">
        <v>11</v>
      </c>
      <c r="C614" s="50"/>
      <c r="D614" s="51">
        <f t="shared" ref="D614:J614" si="1041">D612</f>
        <v>0</v>
      </c>
      <c r="E614" s="50">
        <f>E612</f>
        <v>220.67</v>
      </c>
      <c r="F614" s="50">
        <f t="shared" si="1041"/>
        <v>231</v>
      </c>
      <c r="G614" s="50">
        <f t="shared" si="1041"/>
        <v>0.22662000000000002</v>
      </c>
      <c r="H614" s="50">
        <f t="shared" si="1041"/>
        <v>0.22</v>
      </c>
      <c r="I614" s="50"/>
      <c r="J614" s="50">
        <f t="shared" si="1041"/>
        <v>0.192</v>
      </c>
      <c r="K614" s="50">
        <f>K612</f>
        <v>0.18183750000000001</v>
      </c>
      <c r="L614" s="50"/>
      <c r="M614" s="50">
        <f>M612</f>
        <v>0.18</v>
      </c>
      <c r="N614" s="50"/>
      <c r="O614" s="50">
        <f t="shared" ref="O614" si="1042">O612</f>
        <v>0.34</v>
      </c>
      <c r="P614" s="50">
        <f>P612</f>
        <v>0.26808070000000001</v>
      </c>
      <c r="Q614" s="50"/>
      <c r="R614" s="50">
        <f>R612</f>
        <v>0.224</v>
      </c>
      <c r="S614" s="50">
        <f>S612</f>
        <v>0.3237738</v>
      </c>
      <c r="T614" s="50"/>
      <c r="U614" s="64">
        <f>U612</f>
        <v>0.219</v>
      </c>
      <c r="V614" s="64">
        <f>V612</f>
        <v>0.27582990000000002</v>
      </c>
      <c r="W614" s="50"/>
      <c r="X614" s="111">
        <v>0.52600000000000002</v>
      </c>
      <c r="Y614" s="64">
        <f>Y612</f>
        <v>0.41599999999999998</v>
      </c>
      <c r="Z614" s="64"/>
      <c r="AA614" s="64">
        <v>0.52600000000000002</v>
      </c>
      <c r="AB614" s="111">
        <v>0.52600000000000002</v>
      </c>
      <c r="AC614" s="111"/>
      <c r="AD614" s="111">
        <v>2.5259999999999998</v>
      </c>
      <c r="AE614" s="111">
        <v>2.5259999999999998</v>
      </c>
      <c r="AF614" s="111">
        <v>0.52600000000000002</v>
      </c>
      <c r="AG614" s="111">
        <v>7.5259999999999998</v>
      </c>
      <c r="AH614" s="111">
        <v>2.5259999999999998</v>
      </c>
      <c r="AI614" s="111">
        <v>7.5259999999999998</v>
      </c>
      <c r="AJ614" s="111">
        <v>7.5259999999999998</v>
      </c>
      <c r="AK614" s="111">
        <v>2.5259999999999998</v>
      </c>
      <c r="AL614" s="111">
        <v>7.5259999999999998</v>
      </c>
      <c r="AM614" s="50"/>
      <c r="AN614" s="112">
        <v>0.52600000000000002</v>
      </c>
      <c r="AO614" s="112">
        <f t="shared" ref="AO614" si="1043">AO612</f>
        <v>0.51600000000000001</v>
      </c>
      <c r="AP614" s="116"/>
      <c r="AQ614" s="118"/>
      <c r="AR614" s="177"/>
      <c r="AS614" s="175"/>
      <c r="AT614" s="178"/>
    </row>
    <row r="615" spans="1:46" s="9" customFormat="1" ht="19.5" customHeight="1" x14ac:dyDescent="0.35">
      <c r="A615" s="26"/>
      <c r="B615" s="27" t="s">
        <v>12</v>
      </c>
      <c r="C615" s="50"/>
      <c r="D615" s="51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64"/>
      <c r="V615" s="64"/>
      <c r="W615" s="50"/>
      <c r="X615" s="111"/>
      <c r="Y615" s="64"/>
      <c r="Z615" s="64"/>
      <c r="AA615" s="64"/>
      <c r="AB615" s="111"/>
      <c r="AC615" s="111"/>
      <c r="AD615" s="111"/>
      <c r="AE615" s="111"/>
      <c r="AF615" s="111"/>
      <c r="AG615" s="111"/>
      <c r="AH615" s="111"/>
      <c r="AI615" s="111"/>
      <c r="AJ615" s="111"/>
      <c r="AK615" s="111"/>
      <c r="AL615" s="111"/>
      <c r="AM615" s="50"/>
      <c r="AN615" s="112"/>
      <c r="AO615" s="112"/>
      <c r="AP615" s="116"/>
      <c r="AQ615" s="118"/>
      <c r="AR615" s="177"/>
      <c r="AS615" s="175"/>
      <c r="AT615" s="178"/>
    </row>
    <row r="616" spans="1:46" s="9" customFormat="1" ht="19.5" customHeight="1" x14ac:dyDescent="0.35">
      <c r="A616" s="26"/>
      <c r="B616" s="27" t="s">
        <v>13</v>
      </c>
      <c r="C616" s="50"/>
      <c r="D616" s="51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64"/>
      <c r="V616" s="64"/>
      <c r="W616" s="50"/>
      <c r="X616" s="111"/>
      <c r="Y616" s="64"/>
      <c r="Z616" s="64"/>
      <c r="AA616" s="64"/>
      <c r="AB616" s="111"/>
      <c r="AC616" s="111"/>
      <c r="AD616" s="111"/>
      <c r="AE616" s="111"/>
      <c r="AF616" s="111"/>
      <c r="AG616" s="111"/>
      <c r="AH616" s="111"/>
      <c r="AI616" s="111"/>
      <c r="AJ616" s="111"/>
      <c r="AK616" s="111"/>
      <c r="AL616" s="111"/>
      <c r="AM616" s="50"/>
      <c r="AN616" s="112"/>
      <c r="AO616" s="112"/>
      <c r="AP616" s="116"/>
      <c r="AQ616" s="118"/>
      <c r="AR616" s="177"/>
      <c r="AS616" s="175"/>
      <c r="AT616" s="178"/>
    </row>
    <row r="617" spans="1:46" s="92" customFormat="1" ht="19.5" customHeight="1" x14ac:dyDescent="0.35">
      <c r="A617" s="88" t="s">
        <v>84</v>
      </c>
      <c r="B617" s="89" t="s">
        <v>18</v>
      </c>
      <c r="C617" s="90"/>
      <c r="D617" s="91"/>
      <c r="E617" s="90">
        <v>11406.06</v>
      </c>
      <c r="F617" s="90">
        <v>12475</v>
      </c>
      <c r="G617" s="90">
        <f>11704.38/1000</f>
        <v>11.704379999999999</v>
      </c>
      <c r="H617" s="90">
        <f>11893/1000</f>
        <v>11.893000000000001</v>
      </c>
      <c r="I617" s="90"/>
      <c r="J617" s="90">
        <f>10213/1000</f>
        <v>10.212999999999999</v>
      </c>
      <c r="K617" s="90">
        <f>9672.2084/1000</f>
        <v>9.6722083999999988</v>
      </c>
      <c r="L617" s="90"/>
      <c r="M617" s="90">
        <v>9.67</v>
      </c>
      <c r="N617" s="90"/>
      <c r="O617" s="90">
        <f>9022/1000</f>
        <v>9.0220000000000002</v>
      </c>
      <c r="P617" s="90">
        <f>10724.5984/1000</f>
        <v>10.724598400000001</v>
      </c>
      <c r="Q617" s="90"/>
      <c r="R617" s="90">
        <f>8423/1000</f>
        <v>8.423</v>
      </c>
      <c r="S617" s="90">
        <f>11587.1503/1000</f>
        <v>11.587150299999999</v>
      </c>
      <c r="T617" s="90"/>
      <c r="U617" s="90">
        <f>+U622</f>
        <v>8.2480000000000011</v>
      </c>
      <c r="V617" s="90">
        <f>+V622</f>
        <v>10.369545499999999</v>
      </c>
      <c r="W617" s="90"/>
      <c r="X617" s="310">
        <f>+X618</f>
        <v>8.3800000000000008</v>
      </c>
      <c r="Y617" s="65">
        <f>+Y622</f>
        <v>10.687000000000001</v>
      </c>
      <c r="Z617" s="65"/>
      <c r="AA617" s="65">
        <f>+AA618</f>
        <v>8.7530000000000001</v>
      </c>
      <c r="AB617" s="310">
        <f>+AB618</f>
        <v>10.228477099999999</v>
      </c>
      <c r="AC617" s="310"/>
      <c r="AD617" s="310">
        <f t="shared" ref="AD617:AL617" si="1044">+AD618</f>
        <v>9.0470000000000006</v>
      </c>
      <c r="AE617" s="310">
        <f t="shared" si="1044"/>
        <v>9.0470000000000006</v>
      </c>
      <c r="AF617" s="310">
        <f>+AF618</f>
        <v>10.228477099999999</v>
      </c>
      <c r="AG617" s="310">
        <f t="shared" si="1044"/>
        <v>9.1180000000000003</v>
      </c>
      <c r="AH617" s="310">
        <f t="shared" si="1044"/>
        <v>9.0470000000000006</v>
      </c>
      <c r="AI617" s="310">
        <f t="shared" si="1044"/>
        <v>9.1180000000000003</v>
      </c>
      <c r="AJ617" s="310">
        <f t="shared" si="1044"/>
        <v>9.1180000000000003</v>
      </c>
      <c r="AK617" s="310">
        <f t="shared" si="1044"/>
        <v>9.0470000000000006</v>
      </c>
      <c r="AL617" s="310">
        <f t="shared" si="1044"/>
        <v>9.1180000000000003</v>
      </c>
      <c r="AM617" s="14"/>
      <c r="AN617" s="120">
        <f>+AN618</f>
        <v>8.3800000000000008</v>
      </c>
      <c r="AO617" s="120">
        <f>+AO618</f>
        <v>9.3990000000000009</v>
      </c>
      <c r="AP617" s="118"/>
      <c r="AQ617" s="118"/>
      <c r="AR617" s="177"/>
      <c r="AS617" s="177"/>
      <c r="AT617" s="178"/>
    </row>
    <row r="618" spans="1:46" s="9" customFormat="1" ht="19.5" customHeight="1" x14ac:dyDescent="0.35">
      <c r="A618" s="26"/>
      <c r="B618" s="27" t="s">
        <v>11</v>
      </c>
      <c r="C618" s="50"/>
      <c r="D618" s="51">
        <f t="shared" ref="D618:S618" si="1045">D617</f>
        <v>0</v>
      </c>
      <c r="E618" s="50">
        <f>E617</f>
        <v>11406.06</v>
      </c>
      <c r="F618" s="50">
        <f t="shared" si="1045"/>
        <v>12475</v>
      </c>
      <c r="G618" s="50">
        <f t="shared" si="1045"/>
        <v>11.704379999999999</v>
      </c>
      <c r="H618" s="50">
        <f t="shared" si="1045"/>
        <v>11.893000000000001</v>
      </c>
      <c r="I618" s="50"/>
      <c r="J618" s="50">
        <f t="shared" si="1045"/>
        <v>10.212999999999999</v>
      </c>
      <c r="K618" s="50">
        <f t="shared" si="1045"/>
        <v>9.6722083999999988</v>
      </c>
      <c r="L618" s="50"/>
      <c r="M618" s="50">
        <f>M617</f>
        <v>9.67</v>
      </c>
      <c r="N618" s="50"/>
      <c r="O618" s="50">
        <f t="shared" si="1045"/>
        <v>9.0220000000000002</v>
      </c>
      <c r="P618" s="50">
        <f t="shared" si="1045"/>
        <v>10.724598400000001</v>
      </c>
      <c r="Q618" s="50"/>
      <c r="R618" s="50">
        <f t="shared" si="1045"/>
        <v>8.423</v>
      </c>
      <c r="S618" s="50">
        <f t="shared" si="1045"/>
        <v>11.587150299999999</v>
      </c>
      <c r="T618" s="50"/>
      <c r="U618" s="64">
        <f>+U617</f>
        <v>8.2480000000000011</v>
      </c>
      <c r="V618" s="64">
        <f>+V617</f>
        <v>10.369545499999999</v>
      </c>
      <c r="W618" s="50"/>
      <c r="X618" s="111">
        <f>+X622</f>
        <v>8.3800000000000008</v>
      </c>
      <c r="Y618" s="64">
        <f>+Y617</f>
        <v>10.687000000000001</v>
      </c>
      <c r="Z618" s="64"/>
      <c r="AA618" s="64">
        <f>+AA622</f>
        <v>8.7530000000000001</v>
      </c>
      <c r="AB618" s="111">
        <f>+AB622</f>
        <v>10.228477099999999</v>
      </c>
      <c r="AC618" s="111"/>
      <c r="AD618" s="111">
        <f t="shared" ref="AD618:AJ618" si="1046">+AD622</f>
        <v>9.0470000000000006</v>
      </c>
      <c r="AE618" s="111">
        <f t="shared" ref="AE618" si="1047">+AE622</f>
        <v>9.0470000000000006</v>
      </c>
      <c r="AF618" s="111">
        <f>+AF622</f>
        <v>10.228477099999999</v>
      </c>
      <c r="AG618" s="111">
        <f t="shared" ref="AG618" si="1048">+AG622</f>
        <v>9.1180000000000003</v>
      </c>
      <c r="AH618" s="111">
        <f t="shared" ref="AH618" si="1049">+AH622</f>
        <v>9.0470000000000006</v>
      </c>
      <c r="AI618" s="111">
        <f t="shared" si="1046"/>
        <v>9.1180000000000003</v>
      </c>
      <c r="AJ618" s="111">
        <f t="shared" si="1046"/>
        <v>9.1180000000000003</v>
      </c>
      <c r="AK618" s="111">
        <f t="shared" ref="AK618:AL618" si="1050">+AK622</f>
        <v>9.0470000000000006</v>
      </c>
      <c r="AL618" s="111">
        <f t="shared" si="1050"/>
        <v>9.1180000000000003</v>
      </c>
      <c r="AM618" s="50"/>
      <c r="AN618" s="112">
        <f>+AN622</f>
        <v>8.3800000000000008</v>
      </c>
      <c r="AO618" s="112">
        <f>+AO622</f>
        <v>9.3990000000000009</v>
      </c>
      <c r="AP618" s="116"/>
      <c r="AQ618" s="118"/>
      <c r="AR618" s="177"/>
      <c r="AS618" s="175"/>
      <c r="AT618" s="178"/>
    </row>
    <row r="619" spans="1:46" s="9" customFormat="1" ht="19.5" customHeight="1" x14ac:dyDescent="0.35">
      <c r="A619" s="26"/>
      <c r="B619" s="27" t="s">
        <v>12</v>
      </c>
      <c r="C619" s="50"/>
      <c r="D619" s="51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64"/>
      <c r="V619" s="64"/>
      <c r="W619" s="50"/>
      <c r="X619" s="111"/>
      <c r="Y619" s="64"/>
      <c r="Z619" s="64"/>
      <c r="AA619" s="64"/>
      <c r="AB619" s="111"/>
      <c r="AC619" s="111"/>
      <c r="AD619" s="111"/>
      <c r="AE619" s="111"/>
      <c r="AF619" s="111"/>
      <c r="AG619" s="111"/>
      <c r="AH619" s="111"/>
      <c r="AI619" s="111"/>
      <c r="AJ619" s="111"/>
      <c r="AK619" s="111"/>
      <c r="AL619" s="111"/>
      <c r="AM619" s="50"/>
      <c r="AN619" s="112"/>
      <c r="AO619" s="112"/>
      <c r="AP619" s="116"/>
      <c r="AQ619" s="118"/>
      <c r="AR619" s="177"/>
      <c r="AS619" s="175"/>
      <c r="AT619" s="178"/>
    </row>
    <row r="620" spans="1:46" s="9" customFormat="1" ht="19.5" customHeight="1" x14ac:dyDescent="0.35">
      <c r="A620" s="26"/>
      <c r="B620" s="27" t="s">
        <v>13</v>
      </c>
      <c r="C620" s="50"/>
      <c r="D620" s="51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64"/>
      <c r="V620" s="64"/>
      <c r="W620" s="50"/>
      <c r="X620" s="111"/>
      <c r="Y620" s="64"/>
      <c r="Z620" s="64"/>
      <c r="AA620" s="64"/>
      <c r="AB620" s="111"/>
      <c r="AC620" s="111"/>
      <c r="AD620" s="111"/>
      <c r="AE620" s="111"/>
      <c r="AF620" s="111"/>
      <c r="AG620" s="111"/>
      <c r="AH620" s="111"/>
      <c r="AI620" s="111"/>
      <c r="AJ620" s="111"/>
      <c r="AK620" s="111"/>
      <c r="AL620" s="111"/>
      <c r="AM620" s="50"/>
      <c r="AN620" s="112"/>
      <c r="AO620" s="112"/>
      <c r="AP620" s="116"/>
      <c r="AQ620" s="118"/>
      <c r="AR620" s="177"/>
      <c r="AS620" s="175"/>
      <c r="AT620" s="178"/>
    </row>
    <row r="621" spans="1:46" s="9" customFormat="1" ht="15.5" x14ac:dyDescent="0.35">
      <c r="A621" s="52">
        <v>5</v>
      </c>
      <c r="B621" s="40" t="s">
        <v>99</v>
      </c>
      <c r="C621" s="50"/>
      <c r="D621" s="51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64"/>
      <c r="V621" s="64"/>
      <c r="W621" s="50"/>
      <c r="X621" s="111"/>
      <c r="Y621" s="64"/>
      <c r="Z621" s="64"/>
      <c r="AA621" s="64"/>
      <c r="AB621" s="111"/>
      <c r="AC621" s="111"/>
      <c r="AD621" s="111"/>
      <c r="AE621" s="111"/>
      <c r="AF621" s="111"/>
      <c r="AG621" s="111"/>
      <c r="AH621" s="111"/>
      <c r="AI621" s="111"/>
      <c r="AJ621" s="111"/>
      <c r="AK621" s="111"/>
      <c r="AL621" s="111"/>
      <c r="AM621" s="50"/>
      <c r="AN621" s="112"/>
      <c r="AO621" s="112"/>
      <c r="AP621" s="116"/>
      <c r="AQ621" s="118"/>
      <c r="AR621" s="177"/>
      <c r="AS621" s="175"/>
      <c r="AT621" s="178"/>
    </row>
    <row r="622" spans="1:46" s="9" customFormat="1" ht="30" x14ac:dyDescent="0.35">
      <c r="A622" s="52">
        <v>6</v>
      </c>
      <c r="B622" s="39" t="s">
        <v>101</v>
      </c>
      <c r="C622" s="50"/>
      <c r="D622" s="51"/>
      <c r="E622" s="50"/>
      <c r="F622" s="50"/>
      <c r="G622" s="50"/>
      <c r="H622" s="50"/>
      <c r="I622" s="50"/>
      <c r="J622" s="50">
        <f>J626+J633</f>
        <v>10.213000000000001</v>
      </c>
      <c r="K622" s="50">
        <f>K626+K633</f>
        <v>9.6722083000000012</v>
      </c>
      <c r="L622" s="50"/>
      <c r="M622" s="50">
        <v>9.67</v>
      </c>
      <c r="N622" s="50"/>
      <c r="O622" s="50">
        <f>O626+O633</f>
        <v>9.0220000000000002</v>
      </c>
      <c r="P622" s="50">
        <f>P626+P633</f>
        <v>10.7245984</v>
      </c>
      <c r="Q622" s="50"/>
      <c r="R622" s="50">
        <f>R626+R633</f>
        <v>8.423</v>
      </c>
      <c r="S622" s="50">
        <f>S617</f>
        <v>11.587150299999999</v>
      </c>
      <c r="T622" s="50"/>
      <c r="U622" s="64">
        <f>+U626+U633</f>
        <v>8.2480000000000011</v>
      </c>
      <c r="V622" s="64">
        <f>+V626+V633</f>
        <v>10.369545499999999</v>
      </c>
      <c r="W622" s="50"/>
      <c r="X622" s="111">
        <f t="shared" ref="X622" si="1051">X626+X633</f>
        <v>8.3800000000000008</v>
      </c>
      <c r="Y622" s="64">
        <f>+Y626+Y633</f>
        <v>10.687000000000001</v>
      </c>
      <c r="Z622" s="64"/>
      <c r="AA622" s="64">
        <f t="shared" ref="AA622:AB622" si="1052">AA626+AA633</f>
        <v>8.7530000000000001</v>
      </c>
      <c r="AB622" s="111">
        <f t="shared" si="1052"/>
        <v>10.228477099999999</v>
      </c>
      <c r="AC622" s="111"/>
      <c r="AD622" s="111">
        <f t="shared" ref="AD622:AJ622" si="1053">AD626+AD633</f>
        <v>9.0470000000000006</v>
      </c>
      <c r="AE622" s="111">
        <f t="shared" ref="AE622:AG622" si="1054">AE626+AE633</f>
        <v>9.0470000000000006</v>
      </c>
      <c r="AF622" s="111">
        <f t="shared" si="1054"/>
        <v>10.228477099999999</v>
      </c>
      <c r="AG622" s="111">
        <f t="shared" si="1054"/>
        <v>9.1180000000000003</v>
      </c>
      <c r="AH622" s="111">
        <f t="shared" ref="AH622" si="1055">AH626+AH633</f>
        <v>9.0470000000000006</v>
      </c>
      <c r="AI622" s="111">
        <f t="shared" si="1053"/>
        <v>9.1180000000000003</v>
      </c>
      <c r="AJ622" s="111">
        <f t="shared" si="1053"/>
        <v>9.1180000000000003</v>
      </c>
      <c r="AK622" s="111">
        <f t="shared" ref="AK622:AL622" si="1056">AK626+AK633</f>
        <v>9.0470000000000006</v>
      </c>
      <c r="AL622" s="111">
        <f t="shared" si="1056"/>
        <v>9.1180000000000003</v>
      </c>
      <c r="AM622" s="50"/>
      <c r="AN622" s="112">
        <f t="shared" ref="AN622:AO622" si="1057">AN626+AN633</f>
        <v>8.3800000000000008</v>
      </c>
      <c r="AO622" s="112">
        <f t="shared" si="1057"/>
        <v>9.3990000000000009</v>
      </c>
      <c r="AP622" s="116"/>
      <c r="AQ622" s="118"/>
      <c r="AR622" s="177"/>
      <c r="AS622" s="175"/>
      <c r="AT622" s="178"/>
    </row>
    <row r="623" spans="1:46" s="9" customFormat="1" ht="19.5" customHeight="1" x14ac:dyDescent="0.35">
      <c r="A623" s="53"/>
      <c r="B623" s="40" t="s">
        <v>11</v>
      </c>
      <c r="C623" s="50"/>
      <c r="D623" s="51"/>
      <c r="E623" s="50"/>
      <c r="F623" s="50"/>
      <c r="G623" s="50"/>
      <c r="H623" s="50"/>
      <c r="I623" s="50"/>
      <c r="J623" s="50"/>
      <c r="K623" s="50"/>
      <c r="L623" s="50"/>
      <c r="M623" s="50">
        <f>M622</f>
        <v>9.67</v>
      </c>
      <c r="N623" s="50"/>
      <c r="O623" s="50"/>
      <c r="P623" s="50">
        <f>P622</f>
        <v>10.7245984</v>
      </c>
      <c r="Q623" s="50"/>
      <c r="R623" s="50">
        <f>R622</f>
        <v>8.423</v>
      </c>
      <c r="S623" s="50">
        <f>S622</f>
        <v>11.587150299999999</v>
      </c>
      <c r="T623" s="50"/>
      <c r="U623" s="64"/>
      <c r="V623" s="64"/>
      <c r="W623" s="50"/>
      <c r="X623" s="111">
        <f>X622</f>
        <v>8.3800000000000008</v>
      </c>
      <c r="Y623" s="64"/>
      <c r="Z623" s="64"/>
      <c r="AA623" s="64">
        <f>AA622</f>
        <v>8.7530000000000001</v>
      </c>
      <c r="AB623" s="111">
        <f>AB622</f>
        <v>10.228477099999999</v>
      </c>
      <c r="AC623" s="111"/>
      <c r="AD623" s="111">
        <f t="shared" ref="AD623:AJ623" si="1058">AD622</f>
        <v>9.0470000000000006</v>
      </c>
      <c r="AE623" s="111">
        <f t="shared" ref="AE623" si="1059">AE622</f>
        <v>9.0470000000000006</v>
      </c>
      <c r="AF623" s="111">
        <f>AF622</f>
        <v>10.228477099999999</v>
      </c>
      <c r="AG623" s="111">
        <f t="shared" ref="AG623" si="1060">AG622</f>
        <v>9.1180000000000003</v>
      </c>
      <c r="AH623" s="111">
        <f t="shared" ref="AH623" si="1061">AH622</f>
        <v>9.0470000000000006</v>
      </c>
      <c r="AI623" s="111">
        <f t="shared" si="1058"/>
        <v>9.1180000000000003</v>
      </c>
      <c r="AJ623" s="111">
        <f t="shared" si="1058"/>
        <v>9.1180000000000003</v>
      </c>
      <c r="AK623" s="111">
        <f t="shared" ref="AK623:AL623" si="1062">AK622</f>
        <v>9.0470000000000006</v>
      </c>
      <c r="AL623" s="111">
        <f t="shared" si="1062"/>
        <v>9.1180000000000003</v>
      </c>
      <c r="AM623" s="50"/>
      <c r="AN623" s="112">
        <f>AN622</f>
        <v>8.3800000000000008</v>
      </c>
      <c r="AO623" s="112">
        <f>AO622</f>
        <v>9.3990000000000009</v>
      </c>
      <c r="AP623" s="116"/>
      <c r="AQ623" s="118"/>
      <c r="AR623" s="177"/>
      <c r="AS623" s="175"/>
      <c r="AT623" s="178"/>
    </row>
    <row r="624" spans="1:46" s="9" customFormat="1" ht="19.5" customHeight="1" x14ac:dyDescent="0.35">
      <c r="A624" s="53"/>
      <c r="B624" s="40" t="s">
        <v>95</v>
      </c>
      <c r="C624" s="50"/>
      <c r="D624" s="51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64"/>
      <c r="V624" s="64"/>
      <c r="W624" s="50"/>
      <c r="X624" s="111"/>
      <c r="Y624" s="64"/>
      <c r="Z624" s="64"/>
      <c r="AA624" s="64"/>
      <c r="AB624" s="111"/>
      <c r="AC624" s="111"/>
      <c r="AD624" s="111"/>
      <c r="AE624" s="111"/>
      <c r="AF624" s="111"/>
      <c r="AG624" s="111"/>
      <c r="AH624" s="111"/>
      <c r="AI624" s="111"/>
      <c r="AJ624" s="111"/>
      <c r="AK624" s="111"/>
      <c r="AL624" s="111"/>
      <c r="AM624" s="50"/>
      <c r="AN624" s="112"/>
      <c r="AO624" s="112"/>
      <c r="AP624" s="116"/>
      <c r="AQ624" s="118"/>
      <c r="AR624" s="177"/>
      <c r="AS624" s="175"/>
      <c r="AT624" s="178"/>
    </row>
    <row r="625" spans="1:46" s="9" customFormat="1" ht="19.5" customHeight="1" x14ac:dyDescent="0.35">
      <c r="A625" s="53"/>
      <c r="B625" s="40" t="s">
        <v>78</v>
      </c>
      <c r="C625" s="50"/>
      <c r="D625" s="51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64"/>
      <c r="V625" s="64"/>
      <c r="W625" s="50"/>
      <c r="X625" s="111"/>
      <c r="Y625" s="64"/>
      <c r="Z625" s="64"/>
      <c r="AA625" s="64"/>
      <c r="AB625" s="111"/>
      <c r="AC625" s="111"/>
      <c r="AD625" s="111"/>
      <c r="AE625" s="111"/>
      <c r="AF625" s="111"/>
      <c r="AG625" s="111"/>
      <c r="AH625" s="111"/>
      <c r="AI625" s="111"/>
      <c r="AJ625" s="111"/>
      <c r="AK625" s="111"/>
      <c r="AL625" s="111"/>
      <c r="AM625" s="50"/>
      <c r="AN625" s="112"/>
      <c r="AO625" s="112"/>
      <c r="AP625" s="116"/>
      <c r="AQ625" s="118"/>
      <c r="AR625" s="177"/>
      <c r="AS625" s="175"/>
      <c r="AT625" s="178"/>
    </row>
    <row r="626" spans="1:46" s="9" customFormat="1" ht="19.5" customHeight="1" x14ac:dyDescent="0.35">
      <c r="A626" s="52">
        <v>7</v>
      </c>
      <c r="B626" s="39" t="s">
        <v>111</v>
      </c>
      <c r="C626" s="50"/>
      <c r="D626" s="51"/>
      <c r="E626" s="50"/>
      <c r="F626" s="50"/>
      <c r="G626" s="50"/>
      <c r="H626" s="50"/>
      <c r="I626" s="50"/>
      <c r="J626" s="50">
        <v>0.93600000000000005</v>
      </c>
      <c r="K626" s="50">
        <v>3.3875137999999998</v>
      </c>
      <c r="L626" s="50"/>
      <c r="M626" s="50">
        <v>3.39</v>
      </c>
      <c r="N626" s="50"/>
      <c r="O626" s="50">
        <v>1.4379999999999999</v>
      </c>
      <c r="P626" s="50">
        <v>3.1568979000000001</v>
      </c>
      <c r="Q626" s="50"/>
      <c r="R626" s="50">
        <v>0.74099999999999999</v>
      </c>
      <c r="S626" s="50">
        <v>3.8011094999999999</v>
      </c>
      <c r="T626" s="50"/>
      <c r="U626" s="64">
        <v>0.73899999999999999</v>
      </c>
      <c r="V626" s="64">
        <f>2963.7964/1000</f>
        <v>2.9637964000000001</v>
      </c>
      <c r="W626" s="50"/>
      <c r="X626" s="111">
        <f>1167/1000</f>
        <v>1.167</v>
      </c>
      <c r="Y626" s="64">
        <f>2867/1000</f>
        <v>2.867</v>
      </c>
      <c r="Z626" s="64"/>
      <c r="AA626" s="64">
        <f>1167/1000</f>
        <v>1.167</v>
      </c>
      <c r="AB626" s="111">
        <f>2790.3271/1000</f>
        <v>2.7903270999999998</v>
      </c>
      <c r="AC626" s="111"/>
      <c r="AD626" s="111">
        <f>767/1000</f>
        <v>0.76700000000000002</v>
      </c>
      <c r="AE626" s="111">
        <f>767/1000</f>
        <v>0.76700000000000002</v>
      </c>
      <c r="AF626" s="111">
        <f>2790.3271/1000</f>
        <v>2.7903270999999998</v>
      </c>
      <c r="AG626" s="111">
        <f>1563/1000</f>
        <v>1.5629999999999999</v>
      </c>
      <c r="AH626" s="111">
        <f>767/1000</f>
        <v>0.76700000000000002</v>
      </c>
      <c r="AI626" s="111">
        <f>1563/1000</f>
        <v>1.5629999999999999</v>
      </c>
      <c r="AJ626" s="111">
        <f>1563/1000</f>
        <v>1.5629999999999999</v>
      </c>
      <c r="AK626" s="111">
        <f>767/1000</f>
        <v>0.76700000000000002</v>
      </c>
      <c r="AL626" s="111">
        <f>1563/1000</f>
        <v>1.5629999999999999</v>
      </c>
      <c r="AM626" s="50"/>
      <c r="AN626" s="112">
        <v>1.167</v>
      </c>
      <c r="AO626" s="112">
        <v>1.8129999999999999</v>
      </c>
      <c r="AP626" s="116"/>
      <c r="AQ626" s="118"/>
      <c r="AR626" s="177"/>
      <c r="AS626" s="175"/>
      <c r="AT626" s="178"/>
    </row>
    <row r="627" spans="1:46" s="9" customFormat="1" ht="19.5" customHeight="1" x14ac:dyDescent="0.35">
      <c r="A627" s="53"/>
      <c r="B627" s="41" t="s">
        <v>112</v>
      </c>
      <c r="C627" s="50"/>
      <c r="D627" s="51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64"/>
      <c r="V627" s="64"/>
      <c r="W627" s="50"/>
      <c r="X627" s="111"/>
      <c r="Y627" s="64"/>
      <c r="Z627" s="64"/>
      <c r="AA627" s="64"/>
      <c r="AB627" s="111"/>
      <c r="AC627" s="111"/>
      <c r="AD627" s="111"/>
      <c r="AE627" s="111"/>
      <c r="AF627" s="111"/>
      <c r="AG627" s="111"/>
      <c r="AH627" s="111"/>
      <c r="AI627" s="111"/>
      <c r="AJ627" s="111"/>
      <c r="AK627" s="111"/>
      <c r="AL627" s="111"/>
      <c r="AM627" s="50"/>
      <c r="AN627" s="112"/>
      <c r="AO627" s="112"/>
      <c r="AP627" s="116"/>
      <c r="AQ627" s="118"/>
      <c r="AR627" s="177"/>
      <c r="AS627" s="175"/>
      <c r="AT627" s="178"/>
    </row>
    <row r="628" spans="1:46" s="9" customFormat="1" ht="19.5" customHeight="1" x14ac:dyDescent="0.35">
      <c r="A628" s="53"/>
      <c r="B628" s="41" t="s">
        <v>113</v>
      </c>
      <c r="C628" s="50"/>
      <c r="D628" s="51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64"/>
      <c r="V628" s="64"/>
      <c r="W628" s="50"/>
      <c r="X628" s="111"/>
      <c r="Y628" s="64"/>
      <c r="Z628" s="64"/>
      <c r="AA628" s="64"/>
      <c r="AB628" s="111"/>
      <c r="AC628" s="111"/>
      <c r="AD628" s="111"/>
      <c r="AE628" s="111"/>
      <c r="AF628" s="111"/>
      <c r="AG628" s="111"/>
      <c r="AH628" s="111"/>
      <c r="AI628" s="111"/>
      <c r="AJ628" s="111"/>
      <c r="AK628" s="111"/>
      <c r="AL628" s="111"/>
      <c r="AM628" s="50"/>
      <c r="AN628" s="112"/>
      <c r="AO628" s="112"/>
      <c r="AP628" s="116"/>
      <c r="AQ628" s="118"/>
      <c r="AR628" s="177"/>
      <c r="AS628" s="175"/>
      <c r="AT628" s="178"/>
    </row>
    <row r="629" spans="1:46" s="9" customFormat="1" ht="19.5" customHeight="1" x14ac:dyDescent="0.35">
      <c r="A629" s="53"/>
      <c r="B629" s="41" t="s">
        <v>114</v>
      </c>
      <c r="C629" s="50"/>
      <c r="D629" s="51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64">
        <f>U626/U622*100</f>
        <v>8.9597478176527634</v>
      </c>
      <c r="V629" s="64">
        <f>V626/V622*100</f>
        <v>28.581738707834404</v>
      </c>
      <c r="W629" s="50"/>
      <c r="X629" s="111"/>
      <c r="Y629" s="64">
        <f>Y626/Y622*100</f>
        <v>26.826986057827263</v>
      </c>
      <c r="Z629" s="64"/>
      <c r="AA629" s="64"/>
      <c r="AB629" s="111"/>
      <c r="AC629" s="111"/>
      <c r="AD629" s="111"/>
      <c r="AE629" s="111"/>
      <c r="AF629" s="111"/>
      <c r="AG629" s="111"/>
      <c r="AH629" s="111"/>
      <c r="AI629" s="111"/>
      <c r="AJ629" s="111"/>
      <c r="AK629" s="111"/>
      <c r="AL629" s="111"/>
      <c r="AM629" s="50"/>
      <c r="AN629" s="112"/>
      <c r="AO629" s="112"/>
      <c r="AP629" s="116"/>
      <c r="AQ629" s="118"/>
      <c r="AR629" s="177"/>
      <c r="AS629" s="175"/>
      <c r="AT629" s="178"/>
    </row>
    <row r="630" spans="1:46" s="9" customFormat="1" ht="19.5" customHeight="1" x14ac:dyDescent="0.35">
      <c r="A630" s="53"/>
      <c r="B630" s="40" t="s">
        <v>11</v>
      </c>
      <c r="C630" s="50"/>
      <c r="D630" s="51"/>
      <c r="E630" s="50"/>
      <c r="F630" s="50"/>
      <c r="G630" s="50"/>
      <c r="H630" s="50"/>
      <c r="I630" s="50"/>
      <c r="J630" s="50"/>
      <c r="K630" s="50"/>
      <c r="L630" s="50"/>
      <c r="M630" s="50">
        <f>M626</f>
        <v>3.39</v>
      </c>
      <c r="N630" s="50"/>
      <c r="O630" s="50"/>
      <c r="P630" s="50">
        <f>P626</f>
        <v>3.1568979000000001</v>
      </c>
      <c r="Q630" s="50"/>
      <c r="R630" s="50">
        <f>R626</f>
        <v>0.74099999999999999</v>
      </c>
      <c r="S630" s="50">
        <f>S626</f>
        <v>3.8011094999999999</v>
      </c>
      <c r="T630" s="50"/>
      <c r="U630" s="64"/>
      <c r="V630" s="64"/>
      <c r="W630" s="50"/>
      <c r="X630" s="111">
        <f>X626</f>
        <v>1.167</v>
      </c>
      <c r="Y630" s="64"/>
      <c r="Z630" s="64"/>
      <c r="AA630" s="64">
        <f>AA626</f>
        <v>1.167</v>
      </c>
      <c r="AB630" s="111">
        <f>AB626</f>
        <v>2.7903270999999998</v>
      </c>
      <c r="AC630" s="111"/>
      <c r="AD630" s="111">
        <f t="shared" ref="AD630:AJ630" si="1063">AD626</f>
        <v>0.76700000000000002</v>
      </c>
      <c r="AE630" s="111">
        <f t="shared" ref="AE630" si="1064">AE626</f>
        <v>0.76700000000000002</v>
      </c>
      <c r="AF630" s="111">
        <f>AF626</f>
        <v>2.7903270999999998</v>
      </c>
      <c r="AG630" s="111">
        <f t="shared" ref="AG630" si="1065">AG626</f>
        <v>1.5629999999999999</v>
      </c>
      <c r="AH630" s="111">
        <f t="shared" ref="AH630" si="1066">AH626</f>
        <v>0.76700000000000002</v>
      </c>
      <c r="AI630" s="111">
        <f t="shared" si="1063"/>
        <v>1.5629999999999999</v>
      </c>
      <c r="AJ630" s="111">
        <f t="shared" si="1063"/>
        <v>1.5629999999999999</v>
      </c>
      <c r="AK630" s="111">
        <f t="shared" ref="AK630:AL630" si="1067">AK626</f>
        <v>0.76700000000000002</v>
      </c>
      <c r="AL630" s="111">
        <f t="shared" si="1067"/>
        <v>1.5629999999999999</v>
      </c>
      <c r="AM630" s="50"/>
      <c r="AN630" s="112">
        <f>AN626</f>
        <v>1.167</v>
      </c>
      <c r="AO630" s="112">
        <f>AO626</f>
        <v>1.8129999999999999</v>
      </c>
      <c r="AP630" s="116"/>
      <c r="AQ630" s="118"/>
      <c r="AR630" s="177"/>
      <c r="AS630" s="175"/>
      <c r="AT630" s="178"/>
    </row>
    <row r="631" spans="1:46" s="9" customFormat="1" ht="19.5" customHeight="1" x14ac:dyDescent="0.35">
      <c r="A631" s="53"/>
      <c r="B631" s="40" t="s">
        <v>95</v>
      </c>
      <c r="C631" s="50"/>
      <c r="D631" s="51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64"/>
      <c r="V631" s="64"/>
      <c r="W631" s="50"/>
      <c r="X631" s="111"/>
      <c r="Y631" s="64"/>
      <c r="Z631" s="64"/>
      <c r="AA631" s="64"/>
      <c r="AB631" s="111"/>
      <c r="AC631" s="111"/>
      <c r="AD631" s="111"/>
      <c r="AE631" s="111"/>
      <c r="AF631" s="111"/>
      <c r="AG631" s="111"/>
      <c r="AH631" s="111"/>
      <c r="AI631" s="111"/>
      <c r="AJ631" s="111"/>
      <c r="AK631" s="111"/>
      <c r="AL631" s="111"/>
      <c r="AM631" s="50"/>
      <c r="AN631" s="112"/>
      <c r="AO631" s="112"/>
      <c r="AP631" s="116"/>
      <c r="AQ631" s="118"/>
      <c r="AR631" s="177"/>
      <c r="AS631" s="175"/>
      <c r="AT631" s="178"/>
    </row>
    <row r="632" spans="1:46" s="9" customFormat="1" ht="19.5" customHeight="1" x14ac:dyDescent="0.35">
      <c r="A632" s="53"/>
      <c r="B632" s="40" t="s">
        <v>78</v>
      </c>
      <c r="C632" s="50"/>
      <c r="D632" s="51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64"/>
      <c r="V632" s="64"/>
      <c r="W632" s="50"/>
      <c r="X632" s="111"/>
      <c r="Y632" s="64"/>
      <c r="Z632" s="64"/>
      <c r="AA632" s="64"/>
      <c r="AB632" s="111"/>
      <c r="AC632" s="111"/>
      <c r="AD632" s="111"/>
      <c r="AE632" s="111"/>
      <c r="AF632" s="111"/>
      <c r="AG632" s="111"/>
      <c r="AH632" s="111"/>
      <c r="AI632" s="111"/>
      <c r="AJ632" s="111"/>
      <c r="AK632" s="111"/>
      <c r="AL632" s="111"/>
      <c r="AM632" s="50"/>
      <c r="AN632" s="112"/>
      <c r="AO632" s="112"/>
      <c r="AP632" s="116"/>
      <c r="AQ632" s="118"/>
      <c r="AR632" s="177"/>
      <c r="AS632" s="175"/>
      <c r="AT632" s="178"/>
    </row>
    <row r="633" spans="1:46" s="9" customFormat="1" ht="30" x14ac:dyDescent="0.35">
      <c r="A633" s="52">
        <v>8</v>
      </c>
      <c r="B633" s="39" t="s">
        <v>115</v>
      </c>
      <c r="C633" s="50"/>
      <c r="D633" s="51"/>
      <c r="E633" s="50"/>
      <c r="F633" s="50"/>
      <c r="G633" s="50"/>
      <c r="H633" s="50"/>
      <c r="I633" s="50"/>
      <c r="J633" s="50">
        <f>J637+J638+J640+J641+J642</f>
        <v>9.277000000000001</v>
      </c>
      <c r="K633" s="50">
        <f>K637+K638+K640+K641+K642</f>
        <v>6.2846945000000005</v>
      </c>
      <c r="L633" s="50"/>
      <c r="M633" s="50">
        <f>M637+M638+M641+M642</f>
        <v>6.2799999999999994</v>
      </c>
      <c r="N633" s="50"/>
      <c r="O633" s="50">
        <f>O637+O638+O641+O642</f>
        <v>7.5839999999999996</v>
      </c>
      <c r="P633" s="50">
        <f>P637+P638+P641+P642</f>
        <v>7.5677004999999991</v>
      </c>
      <c r="Q633" s="50"/>
      <c r="R633" s="50">
        <f>R637+R638+R640+R641+R642</f>
        <v>7.6819999999999995</v>
      </c>
      <c r="S633" s="50">
        <f>S637+S638+S640+S641+S642</f>
        <v>7.7860407999999994</v>
      </c>
      <c r="T633" s="50"/>
      <c r="U633" s="64">
        <f t="shared" ref="U633:V633" si="1068">U637+U638+U640+U641+U642</f>
        <v>7.5090000000000003</v>
      </c>
      <c r="V633" s="64">
        <f t="shared" si="1068"/>
        <v>7.4057490999999995</v>
      </c>
      <c r="W633" s="50"/>
      <c r="X633" s="111">
        <f>X637+X638+X640+X641+X642</f>
        <v>7.213000000000001</v>
      </c>
      <c r="Y633" s="64">
        <f t="shared" ref="Y633" si="1069">Y637+Y638+Y640+Y641+Y642</f>
        <v>7.82</v>
      </c>
      <c r="Z633" s="64"/>
      <c r="AA633" s="64">
        <f>AA637+AA638+AA640+AA641+AA642</f>
        <v>7.5860000000000003</v>
      </c>
      <c r="AB633" s="111">
        <f>AB637+AB638+AB640+AB641+AB642</f>
        <v>7.4381500000000003</v>
      </c>
      <c r="AC633" s="111"/>
      <c r="AD633" s="111">
        <f t="shared" ref="AD633:AJ633" si="1070">AD637+AD638+AD640+AD641+AD642</f>
        <v>8.2800000000000011</v>
      </c>
      <c r="AE633" s="111">
        <f t="shared" ref="AE633" si="1071">AE637+AE638+AE640+AE641+AE642</f>
        <v>8.2800000000000011</v>
      </c>
      <c r="AF633" s="111">
        <f>AF637+AF638+AF640+AF641+AF642</f>
        <v>7.4381500000000003</v>
      </c>
      <c r="AG633" s="111">
        <f t="shared" ref="AG633" si="1072">AG637+AG638+AG640+AG641+AG642</f>
        <v>7.5550000000000006</v>
      </c>
      <c r="AH633" s="111">
        <f t="shared" ref="AH633" si="1073">AH637+AH638+AH640+AH641+AH642</f>
        <v>8.2800000000000011</v>
      </c>
      <c r="AI633" s="111">
        <f t="shared" si="1070"/>
        <v>7.5550000000000006</v>
      </c>
      <c r="AJ633" s="111">
        <f t="shared" si="1070"/>
        <v>7.5550000000000006</v>
      </c>
      <c r="AK633" s="111">
        <f t="shared" ref="AK633:AL633" si="1074">AK637+AK638+AK640+AK641+AK642</f>
        <v>8.2800000000000011</v>
      </c>
      <c r="AL633" s="111">
        <f t="shared" si="1074"/>
        <v>7.5550000000000006</v>
      </c>
      <c r="AM633" s="50"/>
      <c r="AN633" s="112">
        <f>AN637+AN638+AN640+AN641+AN642</f>
        <v>7.213000000000001</v>
      </c>
      <c r="AO633" s="112">
        <f t="shared" ref="AO633" si="1075">AO637+AO638+AO640+AO641+AO642</f>
        <v>7.5860000000000003</v>
      </c>
      <c r="AP633" s="116"/>
      <c r="AQ633" s="118"/>
      <c r="AR633" s="177"/>
      <c r="AS633" s="175"/>
      <c r="AT633" s="178"/>
    </row>
    <row r="634" spans="1:46" s="9" customFormat="1" ht="19.5" customHeight="1" x14ac:dyDescent="0.35">
      <c r="A634" s="54"/>
      <c r="B634" s="40" t="s">
        <v>11</v>
      </c>
      <c r="C634" s="50"/>
      <c r="D634" s="51"/>
      <c r="E634" s="50"/>
      <c r="F634" s="50"/>
      <c r="G634" s="50"/>
      <c r="H634" s="50"/>
      <c r="I634" s="50"/>
      <c r="J634" s="50"/>
      <c r="K634" s="50"/>
      <c r="L634" s="50"/>
      <c r="M634" s="50">
        <f>M633</f>
        <v>6.2799999999999994</v>
      </c>
      <c r="N634" s="50"/>
      <c r="O634" s="50"/>
      <c r="P634" s="50">
        <f>P633</f>
        <v>7.5677004999999991</v>
      </c>
      <c r="Q634" s="50"/>
      <c r="R634" s="50">
        <f>R633</f>
        <v>7.6819999999999995</v>
      </c>
      <c r="S634" s="50">
        <f>S633</f>
        <v>7.7860407999999994</v>
      </c>
      <c r="T634" s="50"/>
      <c r="U634" s="64"/>
      <c r="V634" s="64"/>
      <c r="W634" s="50"/>
      <c r="X634" s="111">
        <f>X633</f>
        <v>7.213000000000001</v>
      </c>
      <c r="Y634" s="64"/>
      <c r="Z634" s="64"/>
      <c r="AA634" s="64">
        <f>AA633</f>
        <v>7.5860000000000003</v>
      </c>
      <c r="AB634" s="111">
        <f>AB633</f>
        <v>7.4381500000000003</v>
      </c>
      <c r="AC634" s="111"/>
      <c r="AD634" s="111">
        <f t="shared" ref="AD634:AJ634" si="1076">AD633</f>
        <v>8.2800000000000011</v>
      </c>
      <c r="AE634" s="111">
        <f t="shared" ref="AE634" si="1077">AE633</f>
        <v>8.2800000000000011</v>
      </c>
      <c r="AF634" s="111">
        <f>AF633</f>
        <v>7.4381500000000003</v>
      </c>
      <c r="AG634" s="111">
        <f t="shared" ref="AG634" si="1078">AG633</f>
        <v>7.5550000000000006</v>
      </c>
      <c r="AH634" s="111">
        <f t="shared" ref="AH634" si="1079">AH633</f>
        <v>8.2800000000000011</v>
      </c>
      <c r="AI634" s="111">
        <f t="shared" si="1076"/>
        <v>7.5550000000000006</v>
      </c>
      <c r="AJ634" s="111">
        <f t="shared" si="1076"/>
        <v>7.5550000000000006</v>
      </c>
      <c r="AK634" s="111">
        <f t="shared" ref="AK634:AL634" si="1080">AK633</f>
        <v>8.2800000000000011</v>
      </c>
      <c r="AL634" s="111">
        <f t="shared" si="1080"/>
        <v>7.5550000000000006</v>
      </c>
      <c r="AM634" s="50"/>
      <c r="AN634" s="112">
        <f>AN633</f>
        <v>7.213000000000001</v>
      </c>
      <c r="AO634" s="112">
        <f>AO633</f>
        <v>7.5860000000000003</v>
      </c>
      <c r="AP634" s="116"/>
      <c r="AQ634" s="118"/>
      <c r="AR634" s="177"/>
      <c r="AS634" s="175"/>
      <c r="AT634" s="178"/>
    </row>
    <row r="635" spans="1:46" s="9" customFormat="1" ht="19.5" customHeight="1" x14ac:dyDescent="0.35">
      <c r="A635" s="54"/>
      <c r="B635" s="40" t="s">
        <v>95</v>
      </c>
      <c r="C635" s="50"/>
      <c r="D635" s="51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64"/>
      <c r="V635" s="64"/>
      <c r="W635" s="50"/>
      <c r="X635" s="111"/>
      <c r="Y635" s="64"/>
      <c r="Z635" s="64"/>
      <c r="AA635" s="64"/>
      <c r="AB635" s="111"/>
      <c r="AC635" s="111"/>
      <c r="AD635" s="111"/>
      <c r="AE635" s="111"/>
      <c r="AF635" s="111"/>
      <c r="AG635" s="111"/>
      <c r="AH635" s="111"/>
      <c r="AI635" s="111"/>
      <c r="AJ635" s="111"/>
      <c r="AK635" s="111"/>
      <c r="AL635" s="111"/>
      <c r="AM635" s="50"/>
      <c r="AN635" s="112"/>
      <c r="AO635" s="112"/>
      <c r="AP635" s="116"/>
      <c r="AQ635" s="118"/>
      <c r="AR635" s="177"/>
      <c r="AS635" s="175"/>
      <c r="AT635" s="178"/>
    </row>
    <row r="636" spans="1:46" s="9" customFormat="1" ht="19.5" customHeight="1" x14ac:dyDescent="0.35">
      <c r="A636" s="54"/>
      <c r="B636" s="40" t="s">
        <v>78</v>
      </c>
      <c r="C636" s="50"/>
      <c r="D636" s="51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64"/>
      <c r="V636" s="64"/>
      <c r="W636" s="50"/>
      <c r="X636" s="111"/>
      <c r="Y636" s="64"/>
      <c r="Z636" s="64"/>
      <c r="AA636" s="64"/>
      <c r="AB636" s="111"/>
      <c r="AC636" s="111"/>
      <c r="AD636" s="111"/>
      <c r="AE636" s="111"/>
      <c r="AF636" s="111"/>
      <c r="AG636" s="111"/>
      <c r="AH636" s="111"/>
      <c r="AI636" s="111"/>
      <c r="AJ636" s="111"/>
      <c r="AK636" s="111"/>
      <c r="AL636" s="111"/>
      <c r="AM636" s="50"/>
      <c r="AN636" s="112"/>
      <c r="AO636" s="112"/>
      <c r="AP636" s="116"/>
      <c r="AQ636" s="118"/>
      <c r="AR636" s="177"/>
      <c r="AS636" s="175"/>
      <c r="AT636" s="178"/>
    </row>
    <row r="637" spans="1:46" s="9" customFormat="1" ht="19.5" customHeight="1" x14ac:dyDescent="0.35">
      <c r="A637" s="54"/>
      <c r="B637" s="40" t="s">
        <v>135</v>
      </c>
      <c r="C637" s="50"/>
      <c r="D637" s="51"/>
      <c r="E637" s="50"/>
      <c r="F637" s="50"/>
      <c r="G637" s="50"/>
      <c r="H637" s="50"/>
      <c r="I637" s="50"/>
      <c r="J637" s="50">
        <v>1.06</v>
      </c>
      <c r="K637" s="50">
        <v>0.96291970000000005</v>
      </c>
      <c r="L637" s="50"/>
      <c r="M637" s="50">
        <v>0.96</v>
      </c>
      <c r="N637" s="50"/>
      <c r="O637" s="50">
        <v>0.83499999999999996</v>
      </c>
      <c r="P637" s="50">
        <f>1.1382474-0.0099061</f>
        <v>1.1283413</v>
      </c>
      <c r="Q637" s="50"/>
      <c r="R637" s="50">
        <f>1015/1000</f>
        <v>1.0149999999999999</v>
      </c>
      <c r="S637" s="50">
        <f>1644.9139/1000</f>
        <v>1.6449138999999999</v>
      </c>
      <c r="T637" s="50"/>
      <c r="U637" s="64">
        <v>1.43</v>
      </c>
      <c r="V637" s="64">
        <f>1459.1655/1000</f>
        <v>1.4591655000000001</v>
      </c>
      <c r="W637" s="50"/>
      <c r="X637" s="111">
        <f>1245/1000</f>
        <v>1.2450000000000001</v>
      </c>
      <c r="Y637" s="64">
        <f>1500/1000</f>
        <v>1.5</v>
      </c>
      <c r="Z637" s="64"/>
      <c r="AA637" s="64">
        <f>1411/1000</f>
        <v>1.411</v>
      </c>
      <c r="AB637" s="111">
        <f>1422.6446/1000</f>
        <v>1.4226446000000001</v>
      </c>
      <c r="AC637" s="111"/>
      <c r="AD637" s="111">
        <f>1595/1000</f>
        <v>1.595</v>
      </c>
      <c r="AE637" s="111">
        <f>1595/1000</f>
        <v>1.595</v>
      </c>
      <c r="AF637" s="111">
        <f>1422.6446/1000</f>
        <v>1.4226446000000001</v>
      </c>
      <c r="AG637" s="111">
        <f>1461/1000</f>
        <v>1.4610000000000001</v>
      </c>
      <c r="AH637" s="111">
        <f>1595/1000</f>
        <v>1.595</v>
      </c>
      <c r="AI637" s="111">
        <f>1461/1000</f>
        <v>1.4610000000000001</v>
      </c>
      <c r="AJ637" s="111">
        <f>1461/1000</f>
        <v>1.4610000000000001</v>
      </c>
      <c r="AK637" s="111">
        <f>1595/1000</f>
        <v>1.595</v>
      </c>
      <c r="AL637" s="111">
        <f>1461/1000</f>
        <v>1.4610000000000001</v>
      </c>
      <c r="AM637" s="50"/>
      <c r="AN637" s="112">
        <v>1.2450000000000001</v>
      </c>
      <c r="AO637" s="112">
        <v>1.411</v>
      </c>
      <c r="AP637" s="116"/>
      <c r="AQ637" s="118"/>
      <c r="AR637" s="177"/>
      <c r="AS637" s="175"/>
      <c r="AT637" s="178"/>
    </row>
    <row r="638" spans="1:46" s="9" customFormat="1" ht="19.5" customHeight="1" x14ac:dyDescent="0.35">
      <c r="A638" s="55" t="s">
        <v>116</v>
      </c>
      <c r="B638" s="40" t="s">
        <v>119</v>
      </c>
      <c r="C638" s="50"/>
      <c r="D638" s="51"/>
      <c r="E638" s="50"/>
      <c r="F638" s="50"/>
      <c r="G638" s="50"/>
      <c r="H638" s="50"/>
      <c r="I638" s="50"/>
      <c r="J638" s="50">
        <v>0.52</v>
      </c>
      <c r="K638" s="50">
        <v>0.44780239999999999</v>
      </c>
      <c r="L638" s="50"/>
      <c r="M638" s="50">
        <v>0.45</v>
      </c>
      <c r="N638" s="50"/>
      <c r="O638" s="50">
        <v>0.48199999999999998</v>
      </c>
      <c r="P638" s="50">
        <v>0.58230720000000002</v>
      </c>
      <c r="Q638" s="50"/>
      <c r="R638" s="50">
        <f>513/1000</f>
        <v>0.51300000000000001</v>
      </c>
      <c r="S638" s="50">
        <f>491.1398/1000</f>
        <v>0.49113979999999996</v>
      </c>
      <c r="T638" s="50"/>
      <c r="U638" s="64">
        <v>0.504</v>
      </c>
      <c r="V638" s="64">
        <f>480.9357/1000</f>
        <v>0.48093570000000002</v>
      </c>
      <c r="W638" s="50"/>
      <c r="X638" s="111">
        <f>507/1000</f>
        <v>0.50700000000000001</v>
      </c>
      <c r="Y638" s="64">
        <f>538/1000</f>
        <v>0.53800000000000003</v>
      </c>
      <c r="Z638" s="64"/>
      <c r="AA638" s="64">
        <f>518/1000</f>
        <v>0.51800000000000002</v>
      </c>
      <c r="AB638" s="111">
        <f>519.5359/1000</f>
        <v>0.51953589999999994</v>
      </c>
      <c r="AC638" s="111"/>
      <c r="AD638" s="111">
        <f>553/1000</f>
        <v>0.55300000000000005</v>
      </c>
      <c r="AE638" s="111">
        <f>553/1000</f>
        <v>0.55300000000000005</v>
      </c>
      <c r="AF638" s="111">
        <f>519.5359/1000</f>
        <v>0.51953589999999994</v>
      </c>
      <c r="AG638" s="111">
        <f>513/1000</f>
        <v>0.51300000000000001</v>
      </c>
      <c r="AH638" s="111">
        <f>553/1000</f>
        <v>0.55300000000000005</v>
      </c>
      <c r="AI638" s="111">
        <f>513/1000</f>
        <v>0.51300000000000001</v>
      </c>
      <c r="AJ638" s="111">
        <f>513/1000</f>
        <v>0.51300000000000001</v>
      </c>
      <c r="AK638" s="111">
        <f>553/1000</f>
        <v>0.55300000000000005</v>
      </c>
      <c r="AL638" s="111">
        <f>513/1000</f>
        <v>0.51300000000000001</v>
      </c>
      <c r="AM638" s="50"/>
      <c r="AN638" s="112">
        <v>0.50700000000000001</v>
      </c>
      <c r="AO638" s="112">
        <v>0.51800000000000002</v>
      </c>
      <c r="AP638" s="116"/>
      <c r="AQ638" s="118"/>
      <c r="AR638" s="177"/>
      <c r="AS638" s="175"/>
      <c r="AT638" s="178"/>
    </row>
    <row r="639" spans="1:46" s="9" customFormat="1" ht="19.5" customHeight="1" x14ac:dyDescent="0.35">
      <c r="A639" s="55" t="s">
        <v>118</v>
      </c>
      <c r="B639" s="40" t="s">
        <v>121</v>
      </c>
      <c r="C639" s="50"/>
      <c r="D639" s="51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64"/>
      <c r="V639" s="64"/>
      <c r="W639" s="50"/>
      <c r="X639" s="111"/>
      <c r="Y639" s="64"/>
      <c r="Z639" s="64"/>
      <c r="AA639" s="64"/>
      <c r="AB639" s="111"/>
      <c r="AC639" s="111"/>
      <c r="AD639" s="111"/>
      <c r="AE639" s="111"/>
      <c r="AF639" s="111"/>
      <c r="AG639" s="111"/>
      <c r="AH639" s="111"/>
      <c r="AI639" s="111"/>
      <c r="AJ639" s="111"/>
      <c r="AK639" s="111"/>
      <c r="AL639" s="111"/>
      <c r="AM639" s="50"/>
      <c r="AN639" s="112"/>
      <c r="AO639" s="112"/>
      <c r="AP639" s="116"/>
      <c r="AQ639" s="118"/>
      <c r="AR639" s="177"/>
      <c r="AS639" s="175"/>
      <c r="AT639" s="178"/>
    </row>
    <row r="640" spans="1:46" s="9" customFormat="1" ht="19.5" customHeight="1" x14ac:dyDescent="0.35">
      <c r="A640" s="55" t="s">
        <v>136</v>
      </c>
      <c r="B640" s="40" t="s">
        <v>123</v>
      </c>
      <c r="C640" s="50"/>
      <c r="D640" s="51"/>
      <c r="E640" s="50"/>
      <c r="F640" s="50"/>
      <c r="G640" s="50"/>
      <c r="H640" s="50"/>
      <c r="I640" s="50"/>
      <c r="J640" s="50">
        <v>0</v>
      </c>
      <c r="K640" s="50">
        <v>0</v>
      </c>
      <c r="L640" s="50"/>
      <c r="M640" s="50">
        <v>0</v>
      </c>
      <c r="N640" s="50"/>
      <c r="O640" s="50"/>
      <c r="P640" s="50"/>
      <c r="Q640" s="50"/>
      <c r="R640" s="50"/>
      <c r="S640" s="50"/>
      <c r="T640" s="50"/>
      <c r="U640" s="64">
        <v>0</v>
      </c>
      <c r="V640" s="64">
        <v>0</v>
      </c>
      <c r="W640" s="50"/>
      <c r="X640" s="111"/>
      <c r="Y640" s="64">
        <v>0</v>
      </c>
      <c r="Z640" s="64"/>
      <c r="AA640" s="64"/>
      <c r="AB640" s="111"/>
      <c r="AC640" s="111"/>
      <c r="AD640" s="111"/>
      <c r="AE640" s="111"/>
      <c r="AF640" s="111"/>
      <c r="AG640" s="111"/>
      <c r="AH640" s="111"/>
      <c r="AI640" s="111"/>
      <c r="AJ640" s="111"/>
      <c r="AK640" s="111"/>
      <c r="AL640" s="111"/>
      <c r="AM640" s="50"/>
      <c r="AN640" s="112"/>
      <c r="AO640" s="112"/>
      <c r="AP640" s="116"/>
      <c r="AQ640" s="118"/>
      <c r="AR640" s="177"/>
      <c r="AS640" s="175"/>
      <c r="AT640" s="178"/>
    </row>
    <row r="641" spans="1:46" s="9" customFormat="1" ht="19.5" customHeight="1" x14ac:dyDescent="0.35">
      <c r="A641" s="55" t="s">
        <v>137</v>
      </c>
      <c r="B641" s="40" t="s">
        <v>125</v>
      </c>
      <c r="C641" s="50"/>
      <c r="D641" s="51"/>
      <c r="E641" s="50"/>
      <c r="F641" s="50"/>
      <c r="G641" s="50"/>
      <c r="H641" s="50"/>
      <c r="I641" s="50"/>
      <c r="J641" s="50">
        <v>6.2480000000000002</v>
      </c>
      <c r="K641" s="50">
        <f>4.170506-0.0299051</f>
        <v>4.1406008999999999</v>
      </c>
      <c r="L641" s="50"/>
      <c r="M641" s="50">
        <v>4.1399999999999997</v>
      </c>
      <c r="N641" s="50"/>
      <c r="O641" s="50">
        <v>4.8949999999999996</v>
      </c>
      <c r="P641" s="50">
        <v>4.7072710999999998</v>
      </c>
      <c r="Q641" s="50"/>
      <c r="R641" s="50">
        <f>4922/1000</f>
        <v>4.9219999999999997</v>
      </c>
      <c r="S641" s="50">
        <f>4545.9976/1000</f>
        <v>4.5459975999999997</v>
      </c>
      <c r="T641" s="50"/>
      <c r="U641" s="64">
        <v>4.5019999999999998</v>
      </c>
      <c r="V641" s="64">
        <f>4241.1231/1000</f>
        <v>4.2411230999999994</v>
      </c>
      <c r="W641" s="50"/>
      <c r="X641" s="111">
        <f>4465/1000</f>
        <v>4.4649999999999999</v>
      </c>
      <c r="Y641" s="64">
        <f>4315/1000</f>
        <v>4.3150000000000004</v>
      </c>
      <c r="Z641" s="64"/>
      <c r="AA641" s="64">
        <f>4498/1000</f>
        <v>4.4980000000000002</v>
      </c>
      <c r="AB641" s="111">
        <f>4106.7542/1000</f>
        <v>4.1067542000000001</v>
      </c>
      <c r="AC641" s="111"/>
      <c r="AD641" s="111">
        <f>4867/1000</f>
        <v>4.867</v>
      </c>
      <c r="AE641" s="111">
        <f>4867/1000</f>
        <v>4.867</v>
      </c>
      <c r="AF641" s="111">
        <f>4106.7542/1000</f>
        <v>4.1067542000000001</v>
      </c>
      <c r="AG641" s="111">
        <f>4221/1000</f>
        <v>4.2210000000000001</v>
      </c>
      <c r="AH641" s="111">
        <f>4867/1000</f>
        <v>4.867</v>
      </c>
      <c r="AI641" s="111">
        <f>4221/1000</f>
        <v>4.2210000000000001</v>
      </c>
      <c r="AJ641" s="111">
        <f>4221/1000</f>
        <v>4.2210000000000001</v>
      </c>
      <c r="AK641" s="111">
        <f>4867/1000</f>
        <v>4.867</v>
      </c>
      <c r="AL641" s="111">
        <f>4221/1000</f>
        <v>4.2210000000000001</v>
      </c>
      <c r="AM641" s="50"/>
      <c r="AN641" s="112">
        <v>4.4649999999999999</v>
      </c>
      <c r="AO641" s="112">
        <v>4.4980000000000002</v>
      </c>
      <c r="AP641" s="116"/>
      <c r="AQ641" s="118"/>
      <c r="AR641" s="177"/>
      <c r="AS641" s="175"/>
      <c r="AT641" s="178"/>
    </row>
    <row r="642" spans="1:46" s="9" customFormat="1" ht="19.5" customHeight="1" x14ac:dyDescent="0.35">
      <c r="A642" s="55" t="s">
        <v>138</v>
      </c>
      <c r="B642" s="40" t="s">
        <v>127</v>
      </c>
      <c r="C642" s="50"/>
      <c r="D642" s="51"/>
      <c r="E642" s="50"/>
      <c r="F642" s="50"/>
      <c r="G642" s="50"/>
      <c r="H642" s="50"/>
      <c r="I642" s="50"/>
      <c r="J642" s="50">
        <v>1.4490000000000001</v>
      </c>
      <c r="K642" s="50">
        <f>0.5667256+0.1666459</f>
        <v>0.73337150000000007</v>
      </c>
      <c r="L642" s="50"/>
      <c r="M642" s="50">
        <v>0.73</v>
      </c>
      <c r="N642" s="50"/>
      <c r="O642" s="50">
        <v>1.3720000000000001</v>
      </c>
      <c r="P642" s="50">
        <f>0.9512525+0.1985284</f>
        <v>1.1497808999999999</v>
      </c>
      <c r="Q642" s="50"/>
      <c r="R642" s="50">
        <f>1232/1000</f>
        <v>1.232</v>
      </c>
      <c r="S642" s="50">
        <f>1103.9895/1000</f>
        <v>1.1039895</v>
      </c>
      <c r="T642" s="50"/>
      <c r="U642" s="64">
        <v>1.073</v>
      </c>
      <c r="V642" s="64">
        <f>+(904.6672+319.8576)/1000</f>
        <v>1.2245248</v>
      </c>
      <c r="W642" s="50"/>
      <c r="X642" s="111">
        <f>996/1000</f>
        <v>0.996</v>
      </c>
      <c r="Y642" s="64">
        <f>1467/1000</f>
        <v>1.4670000000000001</v>
      </c>
      <c r="Z642" s="64"/>
      <c r="AA642" s="64">
        <f>1159/1000</f>
        <v>1.159</v>
      </c>
      <c r="AB642" s="111">
        <f>(1292.0026+97.2127)/1000</f>
        <v>1.3892153</v>
      </c>
      <c r="AC642" s="111"/>
      <c r="AD642" s="111">
        <f>1265/1000</f>
        <v>1.2649999999999999</v>
      </c>
      <c r="AE642" s="111">
        <f>1265/1000</f>
        <v>1.2649999999999999</v>
      </c>
      <c r="AF642" s="111">
        <f>(1292.0026+97.2127)/1000</f>
        <v>1.3892153</v>
      </c>
      <c r="AG642" s="111">
        <f>1360/1000</f>
        <v>1.36</v>
      </c>
      <c r="AH642" s="111">
        <f>1265/1000</f>
        <v>1.2649999999999999</v>
      </c>
      <c r="AI642" s="111">
        <f>1360/1000</f>
        <v>1.36</v>
      </c>
      <c r="AJ642" s="111">
        <f>1360/1000</f>
        <v>1.36</v>
      </c>
      <c r="AK642" s="111">
        <f>1265/1000</f>
        <v>1.2649999999999999</v>
      </c>
      <c r="AL642" s="111">
        <f>1360/1000</f>
        <v>1.36</v>
      </c>
      <c r="AM642" s="50"/>
      <c r="AN642" s="112">
        <v>0.996</v>
      </c>
      <c r="AO642" s="112">
        <v>1.159</v>
      </c>
      <c r="AP642" s="116"/>
      <c r="AQ642" s="118"/>
      <c r="AR642" s="177"/>
      <c r="AS642" s="175"/>
      <c r="AT642" s="178"/>
    </row>
    <row r="643" spans="1:46" s="128" customFormat="1" ht="47.25" hidden="1" customHeight="1" outlineLevel="1" x14ac:dyDescent="0.35">
      <c r="A643" s="122" t="s">
        <v>85</v>
      </c>
      <c r="B643" s="123" t="s">
        <v>86</v>
      </c>
      <c r="C643" s="124"/>
      <c r="D643" s="125">
        <f t="shared" ref="D643:S643" si="1081">D647+D652</f>
        <v>0</v>
      </c>
      <c r="E643" s="124">
        <f t="shared" si="1081"/>
        <v>1885.04</v>
      </c>
      <c r="F643" s="124">
        <f t="shared" si="1081"/>
        <v>2060</v>
      </c>
      <c r="G643" s="124">
        <f t="shared" si="1081"/>
        <v>1.9837600000000002</v>
      </c>
      <c r="H643" s="124">
        <f t="shared" si="1081"/>
        <v>2.0140000000000002</v>
      </c>
      <c r="I643" s="124"/>
      <c r="J643" s="124">
        <f t="shared" si="1081"/>
        <v>0.96899999999999997</v>
      </c>
      <c r="K643" s="124">
        <f t="shared" si="1081"/>
        <v>1.3342262</v>
      </c>
      <c r="L643" s="124"/>
      <c r="M643" s="124">
        <f>M647+M652</f>
        <v>1.34</v>
      </c>
      <c r="N643" s="124"/>
      <c r="O643" s="124">
        <f t="shared" si="1081"/>
        <v>0</v>
      </c>
      <c r="P643" s="124">
        <f t="shared" si="1081"/>
        <v>0</v>
      </c>
      <c r="Q643" s="124"/>
      <c r="R643" s="124">
        <f t="shared" si="1081"/>
        <v>0</v>
      </c>
      <c r="S643" s="124">
        <f t="shared" si="1081"/>
        <v>0</v>
      </c>
      <c r="T643" s="124"/>
      <c r="U643" s="126"/>
      <c r="V643" s="126"/>
      <c r="W643" s="124"/>
      <c r="X643" s="126"/>
      <c r="Y643" s="126"/>
      <c r="Z643" s="126"/>
      <c r="AA643" s="126"/>
      <c r="AB643" s="126"/>
      <c r="AC643" s="126"/>
      <c r="AD643" s="126"/>
      <c r="AE643" s="126"/>
      <c r="AF643" s="126"/>
      <c r="AG643" s="126"/>
      <c r="AH643" s="126"/>
      <c r="AI643" s="126"/>
      <c r="AJ643" s="126"/>
      <c r="AK643" s="126"/>
      <c r="AL643" s="126"/>
      <c r="AM643" s="124"/>
      <c r="AN643" s="124">
        <f>AN647+AN652</f>
        <v>0</v>
      </c>
      <c r="AO643" s="124">
        <f>AO652</f>
        <v>0</v>
      </c>
      <c r="AP643" s="127"/>
      <c r="AQ643" s="118"/>
      <c r="AR643" s="177"/>
      <c r="AS643" s="180"/>
      <c r="AT643" s="181"/>
    </row>
    <row r="644" spans="1:46" s="135" customFormat="1" ht="19.5" hidden="1" customHeight="1" outlineLevel="1" x14ac:dyDescent="0.35">
      <c r="A644" s="129"/>
      <c r="B644" s="130" t="s">
        <v>11</v>
      </c>
      <c r="C644" s="131"/>
      <c r="D644" s="132">
        <f t="shared" ref="D644:R644" si="1082">D643</f>
        <v>0</v>
      </c>
      <c r="E644" s="131">
        <f t="shared" si="1082"/>
        <v>1885.04</v>
      </c>
      <c r="F644" s="131">
        <f t="shared" si="1082"/>
        <v>2060</v>
      </c>
      <c r="G644" s="131">
        <f t="shared" si="1082"/>
        <v>1.9837600000000002</v>
      </c>
      <c r="H644" s="131">
        <f t="shared" si="1082"/>
        <v>2.0140000000000002</v>
      </c>
      <c r="I644" s="131"/>
      <c r="J644" s="131">
        <f t="shared" si="1082"/>
        <v>0.96899999999999997</v>
      </c>
      <c r="K644" s="131">
        <f t="shared" si="1082"/>
        <v>1.3342262</v>
      </c>
      <c r="L644" s="131"/>
      <c r="M644" s="131">
        <v>0</v>
      </c>
      <c r="N644" s="131"/>
      <c r="O644" s="131">
        <f t="shared" si="1082"/>
        <v>0</v>
      </c>
      <c r="P644" s="131">
        <f t="shared" si="1082"/>
        <v>0</v>
      </c>
      <c r="Q644" s="131"/>
      <c r="R644" s="131">
        <f t="shared" si="1082"/>
        <v>0</v>
      </c>
      <c r="S644" s="131"/>
      <c r="T644" s="131"/>
      <c r="U644" s="133"/>
      <c r="V644" s="133"/>
      <c r="W644" s="131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3"/>
      <c r="AL644" s="133"/>
      <c r="AM644" s="131"/>
      <c r="AN644" s="131">
        <f t="shared" ref="AN644:AO644" si="1083">AN643</f>
        <v>0</v>
      </c>
      <c r="AO644" s="131">
        <f t="shared" si="1083"/>
        <v>0</v>
      </c>
      <c r="AP644" s="134"/>
      <c r="AQ644" s="118"/>
      <c r="AR644" s="177"/>
      <c r="AS644" s="182"/>
      <c r="AT644" s="181"/>
    </row>
    <row r="645" spans="1:46" s="135" customFormat="1" ht="19.5" hidden="1" customHeight="1" outlineLevel="1" x14ac:dyDescent="0.35">
      <c r="A645" s="129"/>
      <c r="B645" s="130" t="s">
        <v>12</v>
      </c>
      <c r="C645" s="131"/>
      <c r="D645" s="132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3"/>
      <c r="V645" s="133"/>
      <c r="W645" s="131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3"/>
      <c r="AL645" s="133"/>
      <c r="AM645" s="131"/>
      <c r="AN645" s="131"/>
      <c r="AO645" s="131"/>
      <c r="AP645" s="134"/>
      <c r="AQ645" s="118"/>
      <c r="AR645" s="177"/>
      <c r="AS645" s="182"/>
      <c r="AT645" s="181"/>
    </row>
    <row r="646" spans="1:46" s="135" customFormat="1" ht="19.5" hidden="1" customHeight="1" outlineLevel="1" x14ac:dyDescent="0.35">
      <c r="A646" s="129"/>
      <c r="B646" s="130" t="s">
        <v>13</v>
      </c>
      <c r="C646" s="131"/>
      <c r="D646" s="132"/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3"/>
      <c r="V646" s="133"/>
      <c r="W646" s="131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1"/>
      <c r="AN646" s="131"/>
      <c r="AO646" s="131"/>
      <c r="AP646" s="134"/>
      <c r="AQ646" s="118"/>
      <c r="AR646" s="177"/>
      <c r="AS646" s="182"/>
      <c r="AT646" s="181"/>
    </row>
    <row r="647" spans="1:46" s="128" customFormat="1" ht="19.5" hidden="1" customHeight="1" outlineLevel="1" x14ac:dyDescent="0.35">
      <c r="A647" s="122" t="s">
        <v>87</v>
      </c>
      <c r="B647" s="123" t="s">
        <v>15</v>
      </c>
      <c r="C647" s="124"/>
      <c r="D647" s="125"/>
      <c r="E647" s="124">
        <v>36.299999999999997</v>
      </c>
      <c r="F647" s="124">
        <v>38</v>
      </c>
      <c r="G647" s="124">
        <f>38.11/1000</f>
        <v>3.8109999999999998E-2</v>
      </c>
      <c r="H647" s="124">
        <f>37/1000</f>
        <v>3.6999999999999998E-2</v>
      </c>
      <c r="I647" s="124"/>
      <c r="J647" s="124">
        <f>19/1000</f>
        <v>1.9E-2</v>
      </c>
      <c r="K647" s="124">
        <f>26.1613/1000</f>
        <v>2.6161300000000002E-2</v>
      </c>
      <c r="L647" s="124"/>
      <c r="M647" s="124">
        <v>0.03</v>
      </c>
      <c r="N647" s="124"/>
      <c r="O647" s="124">
        <v>0</v>
      </c>
      <c r="P647" s="124">
        <v>0</v>
      </c>
      <c r="Q647" s="124"/>
      <c r="R647" s="124">
        <v>0</v>
      </c>
      <c r="S647" s="124"/>
      <c r="T647" s="124"/>
      <c r="U647" s="126"/>
      <c r="V647" s="126"/>
      <c r="W647" s="124"/>
      <c r="X647" s="126"/>
      <c r="Y647" s="126"/>
      <c r="Z647" s="126"/>
      <c r="AA647" s="126"/>
      <c r="AB647" s="126"/>
      <c r="AC647" s="126"/>
      <c r="AD647" s="126"/>
      <c r="AE647" s="126"/>
      <c r="AF647" s="126"/>
      <c r="AG647" s="126"/>
      <c r="AH647" s="126"/>
      <c r="AI647" s="126"/>
      <c r="AJ647" s="126"/>
      <c r="AK647" s="126"/>
      <c r="AL647" s="126"/>
      <c r="AM647" s="124"/>
      <c r="AN647" s="124">
        <f>AH647</f>
        <v>0</v>
      </c>
      <c r="AO647" s="124">
        <v>0</v>
      </c>
      <c r="AP647" s="127"/>
      <c r="AQ647" s="118"/>
      <c r="AR647" s="177"/>
      <c r="AS647" s="180"/>
      <c r="AT647" s="181"/>
    </row>
    <row r="648" spans="1:46" s="137" customFormat="1" ht="19.5" hidden="1" customHeight="1" outlineLevel="1" x14ac:dyDescent="0.35">
      <c r="A648" s="129"/>
      <c r="B648" s="136" t="s">
        <v>16</v>
      </c>
      <c r="C648" s="131"/>
      <c r="D648" s="132" t="e">
        <f>D649/D644*100</f>
        <v>#DIV/0!</v>
      </c>
      <c r="E648" s="131"/>
      <c r="F648" s="131">
        <f>F649/F644*100</f>
        <v>1.8446601941747571</v>
      </c>
      <c r="G648" s="131"/>
      <c r="H648" s="131">
        <f>H649/H644*100</f>
        <v>1.8371400198609729</v>
      </c>
      <c r="I648" s="131"/>
      <c r="J648" s="131">
        <f>J649/J644*100</f>
        <v>1.9607843137254901</v>
      </c>
      <c r="K648" s="131">
        <f>K649/K644*100</f>
        <v>1.9607844606859017</v>
      </c>
      <c r="L648" s="131"/>
      <c r="M648" s="131"/>
      <c r="N648" s="131"/>
      <c r="O648" s="131"/>
      <c r="P648" s="131"/>
      <c r="Q648" s="131"/>
      <c r="R648" s="131">
        <v>0</v>
      </c>
      <c r="S648" s="131"/>
      <c r="T648" s="131"/>
      <c r="U648" s="133"/>
      <c r="V648" s="133"/>
      <c r="W648" s="131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1"/>
      <c r="AN648" s="131">
        <v>0</v>
      </c>
      <c r="AO648" s="131">
        <v>0</v>
      </c>
      <c r="AP648" s="134"/>
      <c r="AQ648" s="118"/>
      <c r="AR648" s="177"/>
      <c r="AS648" s="182"/>
      <c r="AT648" s="181"/>
    </row>
    <row r="649" spans="1:46" s="135" customFormat="1" ht="19.5" hidden="1" customHeight="1" outlineLevel="1" x14ac:dyDescent="0.35">
      <c r="A649" s="129"/>
      <c r="B649" s="130" t="s">
        <v>11</v>
      </c>
      <c r="C649" s="131"/>
      <c r="D649" s="132">
        <f t="shared" ref="D649:R649" si="1084">D647</f>
        <v>0</v>
      </c>
      <c r="E649" s="131">
        <f t="shared" si="1084"/>
        <v>36.299999999999997</v>
      </c>
      <c r="F649" s="131">
        <f t="shared" si="1084"/>
        <v>38</v>
      </c>
      <c r="G649" s="131">
        <f t="shared" si="1084"/>
        <v>3.8109999999999998E-2</v>
      </c>
      <c r="H649" s="131">
        <f t="shared" si="1084"/>
        <v>3.6999999999999998E-2</v>
      </c>
      <c r="I649" s="131"/>
      <c r="J649" s="131">
        <f t="shared" si="1084"/>
        <v>1.9E-2</v>
      </c>
      <c r="K649" s="131">
        <f t="shared" si="1084"/>
        <v>2.6161300000000002E-2</v>
      </c>
      <c r="L649" s="131"/>
      <c r="M649" s="131">
        <f>M647</f>
        <v>0.03</v>
      </c>
      <c r="N649" s="131"/>
      <c r="O649" s="131">
        <f t="shared" si="1084"/>
        <v>0</v>
      </c>
      <c r="P649" s="131">
        <f t="shared" si="1084"/>
        <v>0</v>
      </c>
      <c r="Q649" s="131"/>
      <c r="R649" s="131">
        <f t="shared" si="1084"/>
        <v>0</v>
      </c>
      <c r="S649" s="131"/>
      <c r="T649" s="131"/>
      <c r="U649" s="133"/>
      <c r="V649" s="133"/>
      <c r="W649" s="131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1"/>
      <c r="AN649" s="131">
        <f t="shared" ref="AN649:AO649" si="1085">AN647</f>
        <v>0</v>
      </c>
      <c r="AO649" s="131">
        <f t="shared" si="1085"/>
        <v>0</v>
      </c>
      <c r="AP649" s="134"/>
      <c r="AQ649" s="118"/>
      <c r="AR649" s="177"/>
      <c r="AS649" s="182"/>
      <c r="AT649" s="181"/>
    </row>
    <row r="650" spans="1:46" s="135" customFormat="1" ht="19.5" hidden="1" customHeight="1" outlineLevel="1" x14ac:dyDescent="0.35">
      <c r="A650" s="129"/>
      <c r="B650" s="130" t="s">
        <v>12</v>
      </c>
      <c r="C650" s="131"/>
      <c r="D650" s="132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3"/>
      <c r="V650" s="133"/>
      <c r="W650" s="131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1"/>
      <c r="AN650" s="131"/>
      <c r="AO650" s="131"/>
      <c r="AP650" s="134"/>
      <c r="AQ650" s="118"/>
      <c r="AR650" s="177"/>
      <c r="AS650" s="182"/>
      <c r="AT650" s="181"/>
    </row>
    <row r="651" spans="1:46" s="135" customFormat="1" ht="19.5" hidden="1" customHeight="1" outlineLevel="1" x14ac:dyDescent="0.35">
      <c r="A651" s="129"/>
      <c r="B651" s="130" t="s">
        <v>13</v>
      </c>
      <c r="C651" s="131"/>
      <c r="D651" s="132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3"/>
      <c r="V651" s="133"/>
      <c r="W651" s="131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1"/>
      <c r="AN651" s="131"/>
      <c r="AO651" s="131"/>
      <c r="AP651" s="134"/>
      <c r="AQ651" s="118"/>
      <c r="AR651" s="177"/>
      <c r="AS651" s="182"/>
      <c r="AT651" s="181"/>
    </row>
    <row r="652" spans="1:46" s="128" customFormat="1" ht="47.25" hidden="1" customHeight="1" outlineLevel="1" x14ac:dyDescent="0.35">
      <c r="A652" s="122" t="s">
        <v>88</v>
      </c>
      <c r="B652" s="123" t="s">
        <v>18</v>
      </c>
      <c r="C652" s="124"/>
      <c r="D652" s="125"/>
      <c r="E652" s="124">
        <v>1848.74</v>
      </c>
      <c r="F652" s="124">
        <v>2022</v>
      </c>
      <c r="G652" s="124">
        <f>1945.65/1000</f>
        <v>1.9456500000000001</v>
      </c>
      <c r="H652" s="124">
        <f>1977/1000</f>
        <v>1.9770000000000001</v>
      </c>
      <c r="I652" s="124"/>
      <c r="J652" s="124">
        <f>950/1000</f>
        <v>0.95</v>
      </c>
      <c r="K652" s="124">
        <f>1308.0649/1000</f>
        <v>1.3080649</v>
      </c>
      <c r="L652" s="124"/>
      <c r="M652" s="124">
        <v>1.31</v>
      </c>
      <c r="N652" s="124"/>
      <c r="O652" s="124">
        <v>0</v>
      </c>
      <c r="P652" s="124">
        <v>0</v>
      </c>
      <c r="Q652" s="124"/>
      <c r="R652" s="124">
        <v>0</v>
      </c>
      <c r="S652" s="124"/>
      <c r="T652" s="124"/>
      <c r="U652" s="126"/>
      <c r="V652" s="126"/>
      <c r="W652" s="124"/>
      <c r="X652" s="126"/>
      <c r="Y652" s="126"/>
      <c r="Z652" s="126"/>
      <c r="AA652" s="126"/>
      <c r="AB652" s="126"/>
      <c r="AC652" s="126"/>
      <c r="AD652" s="126"/>
      <c r="AE652" s="126"/>
      <c r="AF652" s="126"/>
      <c r="AG652" s="126"/>
      <c r="AH652" s="126"/>
      <c r="AI652" s="126"/>
      <c r="AJ652" s="126"/>
      <c r="AK652" s="126"/>
      <c r="AL652" s="126"/>
      <c r="AM652" s="124"/>
      <c r="AN652" s="124">
        <f>AH652</f>
        <v>0</v>
      </c>
      <c r="AO652" s="124">
        <v>0</v>
      </c>
      <c r="AP652" s="127"/>
      <c r="AQ652" s="118"/>
      <c r="AR652" s="177"/>
      <c r="AS652" s="180"/>
      <c r="AT652" s="181"/>
    </row>
    <row r="653" spans="1:46" s="135" customFormat="1" ht="19.5" hidden="1" customHeight="1" outlineLevel="1" x14ac:dyDescent="0.35">
      <c r="A653" s="129"/>
      <c r="B653" s="130" t="s">
        <v>11</v>
      </c>
      <c r="C653" s="131"/>
      <c r="D653" s="132">
        <f t="shared" ref="D653:R653" si="1086">D652</f>
        <v>0</v>
      </c>
      <c r="E653" s="131">
        <f t="shared" si="1086"/>
        <v>1848.74</v>
      </c>
      <c r="F653" s="131">
        <f t="shared" si="1086"/>
        <v>2022</v>
      </c>
      <c r="G653" s="131">
        <f t="shared" si="1086"/>
        <v>1.9456500000000001</v>
      </c>
      <c r="H653" s="131">
        <f t="shared" si="1086"/>
        <v>1.9770000000000001</v>
      </c>
      <c r="I653" s="131"/>
      <c r="J653" s="131">
        <f t="shared" si="1086"/>
        <v>0.95</v>
      </c>
      <c r="K653" s="131">
        <f t="shared" si="1086"/>
        <v>1.3080649</v>
      </c>
      <c r="L653" s="131"/>
      <c r="M653" s="131">
        <f>M652</f>
        <v>1.31</v>
      </c>
      <c r="N653" s="131"/>
      <c r="O653" s="131">
        <f t="shared" si="1086"/>
        <v>0</v>
      </c>
      <c r="P653" s="131">
        <f t="shared" si="1086"/>
        <v>0</v>
      </c>
      <c r="Q653" s="131"/>
      <c r="R653" s="131">
        <f t="shared" si="1086"/>
        <v>0</v>
      </c>
      <c r="S653" s="131"/>
      <c r="T653" s="131"/>
      <c r="U653" s="133"/>
      <c r="V653" s="133"/>
      <c r="W653" s="131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1"/>
      <c r="AN653" s="131">
        <f t="shared" ref="AN653:AO653" si="1087">AN652</f>
        <v>0</v>
      </c>
      <c r="AO653" s="131">
        <f t="shared" si="1087"/>
        <v>0</v>
      </c>
      <c r="AP653" s="134"/>
      <c r="AQ653" s="118"/>
      <c r="AR653" s="177"/>
      <c r="AS653" s="182"/>
      <c r="AT653" s="181"/>
    </row>
    <row r="654" spans="1:46" s="135" customFormat="1" ht="19.5" hidden="1" customHeight="1" outlineLevel="1" x14ac:dyDescent="0.35">
      <c r="A654" s="129"/>
      <c r="B654" s="130" t="s">
        <v>12</v>
      </c>
      <c r="C654" s="131"/>
      <c r="D654" s="132"/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3"/>
      <c r="V654" s="133"/>
      <c r="W654" s="131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1"/>
      <c r="AN654" s="131"/>
      <c r="AO654" s="131"/>
      <c r="AP654" s="134"/>
      <c r="AQ654" s="118"/>
      <c r="AR654" s="177"/>
      <c r="AS654" s="182"/>
      <c r="AT654" s="181"/>
    </row>
    <row r="655" spans="1:46" s="135" customFormat="1" ht="19.5" hidden="1" customHeight="1" outlineLevel="1" x14ac:dyDescent="0.35">
      <c r="A655" s="129"/>
      <c r="B655" s="130" t="s">
        <v>13</v>
      </c>
      <c r="C655" s="131"/>
      <c r="D655" s="132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3"/>
      <c r="V655" s="133"/>
      <c r="W655" s="131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1"/>
      <c r="AN655" s="131"/>
      <c r="AO655" s="131"/>
      <c r="AP655" s="134"/>
      <c r="AQ655" s="118"/>
      <c r="AR655" s="177"/>
      <c r="AS655" s="182"/>
      <c r="AT655" s="181"/>
    </row>
    <row r="656" spans="1:46" s="135" customFormat="1" ht="31.5" hidden="1" customHeight="1" outlineLevel="1" x14ac:dyDescent="0.35">
      <c r="A656" s="138">
        <v>5</v>
      </c>
      <c r="B656" s="139" t="s">
        <v>99</v>
      </c>
      <c r="C656" s="131"/>
      <c r="D656" s="132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3"/>
      <c r="V656" s="133"/>
      <c r="W656" s="131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3"/>
      <c r="AL656" s="133"/>
      <c r="AM656" s="131"/>
      <c r="AN656" s="131"/>
      <c r="AO656" s="131"/>
      <c r="AP656" s="134"/>
      <c r="AQ656" s="118"/>
      <c r="AR656" s="177"/>
      <c r="AS656" s="182"/>
      <c r="AT656" s="181"/>
    </row>
    <row r="657" spans="1:46" s="135" customFormat="1" ht="47.25" hidden="1" customHeight="1" outlineLevel="1" x14ac:dyDescent="0.35">
      <c r="A657" s="138">
        <v>6</v>
      </c>
      <c r="B657" s="140" t="s">
        <v>101</v>
      </c>
      <c r="C657" s="131"/>
      <c r="D657" s="132"/>
      <c r="E657" s="131"/>
      <c r="F657" s="131"/>
      <c r="G657" s="131"/>
      <c r="H657" s="131"/>
      <c r="I657" s="131"/>
      <c r="J657" s="131">
        <f>J661+J668</f>
        <v>0.95</v>
      </c>
      <c r="K657" s="131">
        <f>K661+K668</f>
        <v>1.3080643999999999</v>
      </c>
      <c r="L657" s="131"/>
      <c r="M657" s="131">
        <v>1.31</v>
      </c>
      <c r="N657" s="131"/>
      <c r="O657" s="131">
        <v>0</v>
      </c>
      <c r="P657" s="131">
        <v>0</v>
      </c>
      <c r="Q657" s="131"/>
      <c r="R657" s="131">
        <v>0</v>
      </c>
      <c r="S657" s="131"/>
      <c r="T657" s="131"/>
      <c r="U657" s="133"/>
      <c r="V657" s="133"/>
      <c r="W657" s="131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3"/>
      <c r="AL657" s="133"/>
      <c r="AM657" s="131"/>
      <c r="AN657" s="131">
        <v>0</v>
      </c>
      <c r="AO657" s="131">
        <v>0</v>
      </c>
      <c r="AP657" s="134"/>
      <c r="AQ657" s="118"/>
      <c r="AR657" s="177"/>
      <c r="AS657" s="182"/>
      <c r="AT657" s="181"/>
    </row>
    <row r="658" spans="1:46" s="135" customFormat="1" ht="19.5" hidden="1" customHeight="1" outlineLevel="1" x14ac:dyDescent="0.35">
      <c r="A658" s="141"/>
      <c r="B658" s="139" t="s">
        <v>11</v>
      </c>
      <c r="C658" s="131"/>
      <c r="D658" s="132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3"/>
      <c r="V658" s="133"/>
      <c r="W658" s="131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3"/>
      <c r="AL658" s="133"/>
      <c r="AM658" s="131"/>
      <c r="AN658" s="131"/>
      <c r="AO658" s="131">
        <v>0</v>
      </c>
      <c r="AP658" s="134"/>
      <c r="AQ658" s="118"/>
      <c r="AR658" s="177"/>
      <c r="AS658" s="182"/>
      <c r="AT658" s="181"/>
    </row>
    <row r="659" spans="1:46" s="135" customFormat="1" ht="19.5" hidden="1" customHeight="1" outlineLevel="1" x14ac:dyDescent="0.35">
      <c r="A659" s="141"/>
      <c r="B659" s="139" t="s">
        <v>95</v>
      </c>
      <c r="C659" s="131"/>
      <c r="D659" s="132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3"/>
      <c r="V659" s="133"/>
      <c r="W659" s="131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3"/>
      <c r="AL659" s="133"/>
      <c r="AM659" s="131"/>
      <c r="AN659" s="131"/>
      <c r="AO659" s="131"/>
      <c r="AP659" s="134"/>
      <c r="AQ659" s="118"/>
      <c r="AR659" s="177"/>
      <c r="AS659" s="182"/>
      <c r="AT659" s="181"/>
    </row>
    <row r="660" spans="1:46" s="135" customFormat="1" ht="19.5" hidden="1" customHeight="1" outlineLevel="1" x14ac:dyDescent="0.35">
      <c r="A660" s="141"/>
      <c r="B660" s="139" t="s">
        <v>78</v>
      </c>
      <c r="C660" s="131"/>
      <c r="D660" s="132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3"/>
      <c r="V660" s="133"/>
      <c r="W660" s="131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3"/>
      <c r="AL660" s="133"/>
      <c r="AM660" s="131"/>
      <c r="AN660" s="131"/>
      <c r="AO660" s="131"/>
      <c r="AP660" s="134"/>
      <c r="AQ660" s="118"/>
      <c r="AR660" s="177"/>
      <c r="AS660" s="182"/>
      <c r="AT660" s="181"/>
    </row>
    <row r="661" spans="1:46" s="135" customFormat="1" ht="19.5" hidden="1" customHeight="1" outlineLevel="1" x14ac:dyDescent="0.35">
      <c r="A661" s="138">
        <v>7</v>
      </c>
      <c r="B661" s="140" t="s">
        <v>111</v>
      </c>
      <c r="C661" s="131"/>
      <c r="D661" s="132"/>
      <c r="E661" s="131"/>
      <c r="F661" s="131"/>
      <c r="G661" s="131"/>
      <c r="H661" s="131"/>
      <c r="I661" s="131"/>
      <c r="J661" s="131">
        <v>0.182</v>
      </c>
      <c r="K661" s="131">
        <v>0.63507499999999995</v>
      </c>
      <c r="L661" s="131"/>
      <c r="M661" s="131">
        <v>0.64</v>
      </c>
      <c r="N661" s="131"/>
      <c r="O661" s="131">
        <v>0</v>
      </c>
      <c r="P661" s="131">
        <v>0</v>
      </c>
      <c r="Q661" s="131"/>
      <c r="R661" s="131">
        <v>0</v>
      </c>
      <c r="S661" s="131"/>
      <c r="T661" s="131"/>
      <c r="U661" s="133"/>
      <c r="V661" s="133"/>
      <c r="W661" s="131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3"/>
      <c r="AL661" s="133"/>
      <c r="AM661" s="131"/>
      <c r="AN661" s="131">
        <v>0</v>
      </c>
      <c r="AO661" s="131">
        <v>0</v>
      </c>
      <c r="AP661" s="134"/>
      <c r="AQ661" s="118"/>
      <c r="AR661" s="177"/>
      <c r="AS661" s="182"/>
      <c r="AT661" s="181"/>
    </row>
    <row r="662" spans="1:46" s="135" customFormat="1" ht="19.5" hidden="1" customHeight="1" outlineLevel="1" x14ac:dyDescent="0.35">
      <c r="A662" s="141"/>
      <c r="B662" s="142" t="s">
        <v>112</v>
      </c>
      <c r="C662" s="131"/>
      <c r="D662" s="132"/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3"/>
      <c r="V662" s="133"/>
      <c r="W662" s="131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3"/>
      <c r="AL662" s="133"/>
      <c r="AM662" s="131"/>
      <c r="AN662" s="131"/>
      <c r="AO662" s="131"/>
      <c r="AP662" s="134"/>
      <c r="AQ662" s="118"/>
      <c r="AR662" s="177"/>
      <c r="AS662" s="182"/>
      <c r="AT662" s="181"/>
    </row>
    <row r="663" spans="1:46" s="135" customFormat="1" ht="19.5" hidden="1" customHeight="1" outlineLevel="1" x14ac:dyDescent="0.35">
      <c r="A663" s="141"/>
      <c r="B663" s="142" t="s">
        <v>113</v>
      </c>
      <c r="C663" s="131"/>
      <c r="D663" s="132"/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3"/>
      <c r="V663" s="133"/>
      <c r="W663" s="131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3"/>
      <c r="AL663" s="133"/>
      <c r="AM663" s="131"/>
      <c r="AN663" s="131"/>
      <c r="AO663" s="131"/>
      <c r="AP663" s="134"/>
      <c r="AQ663" s="118"/>
      <c r="AR663" s="177"/>
      <c r="AS663" s="182"/>
      <c r="AT663" s="181"/>
    </row>
    <row r="664" spans="1:46" s="135" customFormat="1" ht="19.5" hidden="1" customHeight="1" outlineLevel="1" x14ac:dyDescent="0.35">
      <c r="A664" s="141"/>
      <c r="B664" s="142" t="s">
        <v>114</v>
      </c>
      <c r="C664" s="131"/>
      <c r="D664" s="132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3"/>
      <c r="V664" s="133"/>
      <c r="W664" s="131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3"/>
      <c r="AL664" s="133"/>
      <c r="AM664" s="131"/>
      <c r="AN664" s="131"/>
      <c r="AO664" s="131"/>
      <c r="AP664" s="134"/>
      <c r="AQ664" s="118"/>
      <c r="AR664" s="177"/>
      <c r="AS664" s="182"/>
      <c r="AT664" s="181"/>
    </row>
    <row r="665" spans="1:46" s="135" customFormat="1" ht="19.5" hidden="1" customHeight="1" outlineLevel="1" x14ac:dyDescent="0.35">
      <c r="A665" s="141"/>
      <c r="B665" s="139" t="s">
        <v>11</v>
      </c>
      <c r="C665" s="131"/>
      <c r="D665" s="132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3"/>
      <c r="V665" s="133"/>
      <c r="W665" s="131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1"/>
      <c r="AN665" s="131"/>
      <c r="AO665" s="131"/>
      <c r="AP665" s="134"/>
      <c r="AQ665" s="118"/>
      <c r="AR665" s="177"/>
      <c r="AS665" s="182"/>
      <c r="AT665" s="181"/>
    </row>
    <row r="666" spans="1:46" s="135" customFormat="1" ht="19.5" hidden="1" customHeight="1" outlineLevel="1" x14ac:dyDescent="0.35">
      <c r="A666" s="141"/>
      <c r="B666" s="139" t="s">
        <v>95</v>
      </c>
      <c r="C666" s="131"/>
      <c r="D666" s="132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3"/>
      <c r="V666" s="133"/>
      <c r="W666" s="131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1"/>
      <c r="AN666" s="131"/>
      <c r="AO666" s="131"/>
      <c r="AP666" s="134"/>
      <c r="AQ666" s="118"/>
      <c r="AR666" s="177"/>
      <c r="AS666" s="182"/>
      <c r="AT666" s="181"/>
    </row>
    <row r="667" spans="1:46" s="135" customFormat="1" ht="19.5" hidden="1" customHeight="1" outlineLevel="1" x14ac:dyDescent="0.35">
      <c r="A667" s="141"/>
      <c r="B667" s="139" t="s">
        <v>78</v>
      </c>
      <c r="C667" s="131"/>
      <c r="D667" s="132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3"/>
      <c r="V667" s="133"/>
      <c r="W667" s="131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3"/>
      <c r="AL667" s="133"/>
      <c r="AM667" s="131"/>
      <c r="AN667" s="131"/>
      <c r="AO667" s="131"/>
      <c r="AP667" s="134"/>
      <c r="AQ667" s="118"/>
      <c r="AR667" s="177"/>
      <c r="AS667" s="182"/>
      <c r="AT667" s="181"/>
    </row>
    <row r="668" spans="1:46" s="135" customFormat="1" ht="31.5" hidden="1" customHeight="1" outlineLevel="1" x14ac:dyDescent="0.35">
      <c r="A668" s="138">
        <v>8</v>
      </c>
      <c r="B668" s="140" t="s">
        <v>115</v>
      </c>
      <c r="C668" s="131"/>
      <c r="D668" s="132"/>
      <c r="E668" s="131"/>
      <c r="F668" s="131"/>
      <c r="G668" s="131"/>
      <c r="H668" s="131"/>
      <c r="I668" s="131"/>
      <c r="J668" s="131">
        <f>J672+J673+J675+J676+J677</f>
        <v>0.76800000000000002</v>
      </c>
      <c r="K668" s="131">
        <f>K672+K673+K675+K676+K677</f>
        <v>0.67298939999999996</v>
      </c>
      <c r="L668" s="131"/>
      <c r="M668" s="131">
        <v>0.67</v>
      </c>
      <c r="N668" s="131"/>
      <c r="O668" s="131">
        <v>0</v>
      </c>
      <c r="P668" s="131">
        <v>0</v>
      </c>
      <c r="Q668" s="131"/>
      <c r="R668" s="131">
        <v>0</v>
      </c>
      <c r="S668" s="131"/>
      <c r="T668" s="131"/>
      <c r="U668" s="133"/>
      <c r="V668" s="133"/>
      <c r="W668" s="131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3"/>
      <c r="AL668" s="133"/>
      <c r="AM668" s="131"/>
      <c r="AN668" s="131">
        <v>0</v>
      </c>
      <c r="AO668" s="131">
        <v>0</v>
      </c>
      <c r="AP668" s="134"/>
      <c r="AQ668" s="118"/>
      <c r="AR668" s="177"/>
      <c r="AS668" s="182"/>
      <c r="AT668" s="181"/>
    </row>
    <row r="669" spans="1:46" s="135" customFormat="1" ht="19.5" hidden="1" customHeight="1" outlineLevel="1" x14ac:dyDescent="0.35">
      <c r="A669" s="143"/>
      <c r="B669" s="139" t="s">
        <v>11</v>
      </c>
      <c r="C669" s="131"/>
      <c r="D669" s="132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3"/>
      <c r="V669" s="133"/>
      <c r="W669" s="131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3"/>
      <c r="AL669" s="133"/>
      <c r="AM669" s="131"/>
      <c r="AN669" s="131"/>
      <c r="AO669" s="131"/>
      <c r="AP669" s="134"/>
      <c r="AQ669" s="118"/>
      <c r="AR669" s="177"/>
      <c r="AS669" s="182"/>
      <c r="AT669" s="181"/>
    </row>
    <row r="670" spans="1:46" s="135" customFormat="1" ht="19.5" hidden="1" customHeight="1" outlineLevel="1" x14ac:dyDescent="0.35">
      <c r="A670" s="143"/>
      <c r="B670" s="139" t="s">
        <v>95</v>
      </c>
      <c r="C670" s="131"/>
      <c r="D670" s="132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3"/>
      <c r="V670" s="133"/>
      <c r="W670" s="131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3"/>
      <c r="AL670" s="133"/>
      <c r="AM670" s="131"/>
      <c r="AN670" s="131"/>
      <c r="AO670" s="131"/>
      <c r="AP670" s="134"/>
      <c r="AQ670" s="118"/>
      <c r="AR670" s="177"/>
      <c r="AS670" s="182"/>
      <c r="AT670" s="181"/>
    </row>
    <row r="671" spans="1:46" s="135" customFormat="1" ht="19.5" hidden="1" customHeight="1" outlineLevel="1" x14ac:dyDescent="0.35">
      <c r="A671" s="143"/>
      <c r="B671" s="139" t="s">
        <v>78</v>
      </c>
      <c r="C671" s="131"/>
      <c r="D671" s="132"/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3"/>
      <c r="V671" s="133"/>
      <c r="W671" s="131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3"/>
      <c r="AL671" s="133"/>
      <c r="AM671" s="131"/>
      <c r="AN671" s="131"/>
      <c r="AO671" s="131"/>
      <c r="AP671" s="134"/>
      <c r="AQ671" s="118"/>
      <c r="AR671" s="177"/>
      <c r="AS671" s="182"/>
      <c r="AT671" s="181"/>
    </row>
    <row r="672" spans="1:46" s="135" customFormat="1" ht="19.5" hidden="1" customHeight="1" outlineLevel="1" x14ac:dyDescent="0.35">
      <c r="A672" s="143"/>
      <c r="B672" s="139" t="s">
        <v>135</v>
      </c>
      <c r="C672" s="131"/>
      <c r="D672" s="132"/>
      <c r="E672" s="131"/>
      <c r="F672" s="131"/>
      <c r="G672" s="131"/>
      <c r="H672" s="131"/>
      <c r="I672" s="131"/>
      <c r="J672" s="131">
        <v>0</v>
      </c>
      <c r="K672" s="131">
        <v>0</v>
      </c>
      <c r="L672" s="131"/>
      <c r="M672" s="131">
        <v>0</v>
      </c>
      <c r="N672" s="131"/>
      <c r="O672" s="131"/>
      <c r="P672" s="131">
        <v>0</v>
      </c>
      <c r="Q672" s="131"/>
      <c r="R672" s="131">
        <v>0</v>
      </c>
      <c r="S672" s="131"/>
      <c r="T672" s="131"/>
      <c r="U672" s="133"/>
      <c r="V672" s="133"/>
      <c r="W672" s="131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3"/>
      <c r="AL672" s="133"/>
      <c r="AM672" s="131"/>
      <c r="AN672" s="131">
        <v>0</v>
      </c>
      <c r="AO672" s="131">
        <v>0</v>
      </c>
      <c r="AP672" s="134"/>
      <c r="AQ672" s="118"/>
      <c r="AR672" s="177"/>
      <c r="AS672" s="182"/>
      <c r="AT672" s="181"/>
    </row>
    <row r="673" spans="1:46" s="135" customFormat="1" ht="19.5" hidden="1" customHeight="1" outlineLevel="1" x14ac:dyDescent="0.35">
      <c r="A673" s="144" t="s">
        <v>116</v>
      </c>
      <c r="B673" s="139" t="s">
        <v>119</v>
      </c>
      <c r="C673" s="131"/>
      <c r="D673" s="132"/>
      <c r="E673" s="131"/>
      <c r="F673" s="131"/>
      <c r="G673" s="131"/>
      <c r="H673" s="131"/>
      <c r="I673" s="131"/>
      <c r="J673" s="131">
        <v>0</v>
      </c>
      <c r="K673" s="131">
        <v>0</v>
      </c>
      <c r="L673" s="131"/>
      <c r="M673" s="131"/>
      <c r="N673" s="131"/>
      <c r="O673" s="131"/>
      <c r="P673" s="131"/>
      <c r="Q673" s="131"/>
      <c r="R673" s="131"/>
      <c r="S673" s="131"/>
      <c r="T673" s="131"/>
      <c r="U673" s="133"/>
      <c r="V673" s="133"/>
      <c r="W673" s="131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3"/>
      <c r="AL673" s="133"/>
      <c r="AM673" s="131"/>
      <c r="AN673" s="131"/>
      <c r="AO673" s="131"/>
      <c r="AP673" s="134"/>
      <c r="AQ673" s="118"/>
      <c r="AR673" s="177"/>
      <c r="AS673" s="182"/>
      <c r="AT673" s="181"/>
    </row>
    <row r="674" spans="1:46" s="135" customFormat="1" ht="19.5" hidden="1" customHeight="1" outlineLevel="1" x14ac:dyDescent="0.35">
      <c r="A674" s="144" t="s">
        <v>118</v>
      </c>
      <c r="B674" s="139" t="s">
        <v>121</v>
      </c>
      <c r="C674" s="131"/>
      <c r="D674" s="132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3"/>
      <c r="V674" s="133"/>
      <c r="W674" s="131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1"/>
      <c r="AN674" s="131"/>
      <c r="AO674" s="131"/>
      <c r="AP674" s="134"/>
      <c r="AQ674" s="118"/>
      <c r="AR674" s="177"/>
      <c r="AS674" s="182"/>
      <c r="AT674" s="181"/>
    </row>
    <row r="675" spans="1:46" s="135" customFormat="1" ht="19.5" hidden="1" customHeight="1" outlineLevel="1" x14ac:dyDescent="0.35">
      <c r="A675" s="144" t="s">
        <v>136</v>
      </c>
      <c r="B675" s="139" t="s">
        <v>123</v>
      </c>
      <c r="C675" s="131"/>
      <c r="D675" s="132"/>
      <c r="E675" s="131"/>
      <c r="F675" s="131"/>
      <c r="G675" s="131"/>
      <c r="H675" s="131"/>
      <c r="I675" s="131"/>
      <c r="J675" s="131">
        <v>0</v>
      </c>
      <c r="K675" s="131">
        <v>0</v>
      </c>
      <c r="L675" s="131"/>
      <c r="M675" s="131"/>
      <c r="N675" s="131"/>
      <c r="O675" s="131"/>
      <c r="P675" s="131"/>
      <c r="Q675" s="131"/>
      <c r="R675" s="131"/>
      <c r="S675" s="131"/>
      <c r="T675" s="131"/>
      <c r="U675" s="133"/>
      <c r="V675" s="133"/>
      <c r="W675" s="131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1"/>
      <c r="AN675" s="131"/>
      <c r="AO675" s="131"/>
      <c r="AP675" s="134"/>
      <c r="AQ675" s="118"/>
      <c r="AR675" s="177"/>
      <c r="AS675" s="182"/>
      <c r="AT675" s="181"/>
    </row>
    <row r="676" spans="1:46" s="135" customFormat="1" ht="19.5" hidden="1" customHeight="1" outlineLevel="1" x14ac:dyDescent="0.35">
      <c r="A676" s="144" t="s">
        <v>137</v>
      </c>
      <c r="B676" s="139" t="s">
        <v>125</v>
      </c>
      <c r="C676" s="131"/>
      <c r="D676" s="132"/>
      <c r="E676" s="131"/>
      <c r="F676" s="131"/>
      <c r="G676" s="131"/>
      <c r="H676" s="131"/>
      <c r="I676" s="131"/>
      <c r="J676" s="131">
        <v>0.45700000000000002</v>
      </c>
      <c r="K676" s="131">
        <v>0.34901179999999998</v>
      </c>
      <c r="L676" s="131"/>
      <c r="M676" s="131">
        <v>0.35</v>
      </c>
      <c r="N676" s="131"/>
      <c r="O676" s="131">
        <v>0</v>
      </c>
      <c r="P676" s="131">
        <v>0</v>
      </c>
      <c r="Q676" s="131"/>
      <c r="R676" s="131">
        <v>0</v>
      </c>
      <c r="S676" s="131"/>
      <c r="T676" s="131"/>
      <c r="U676" s="133"/>
      <c r="V676" s="133"/>
      <c r="W676" s="131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1"/>
      <c r="AN676" s="131">
        <v>0</v>
      </c>
      <c r="AO676" s="131">
        <v>0</v>
      </c>
      <c r="AP676" s="134"/>
      <c r="AQ676" s="118"/>
      <c r="AR676" s="177"/>
      <c r="AS676" s="182"/>
      <c r="AT676" s="181"/>
    </row>
    <row r="677" spans="1:46" s="135" customFormat="1" ht="19.5" hidden="1" customHeight="1" outlineLevel="1" x14ac:dyDescent="0.35">
      <c r="A677" s="144" t="s">
        <v>138</v>
      </c>
      <c r="B677" s="139" t="s">
        <v>127</v>
      </c>
      <c r="C677" s="131"/>
      <c r="D677" s="132"/>
      <c r="E677" s="131"/>
      <c r="F677" s="131"/>
      <c r="G677" s="131"/>
      <c r="H677" s="131"/>
      <c r="I677" s="131"/>
      <c r="J677" s="131">
        <v>0.311</v>
      </c>
      <c r="K677" s="131">
        <f>0.2762671+0.0477105</f>
        <v>0.32397759999999998</v>
      </c>
      <c r="L677" s="131"/>
      <c r="M677" s="131">
        <v>0.32</v>
      </c>
      <c r="N677" s="131"/>
      <c r="O677" s="131">
        <v>0</v>
      </c>
      <c r="P677" s="131">
        <v>0</v>
      </c>
      <c r="Q677" s="131"/>
      <c r="R677" s="131"/>
      <c r="S677" s="131"/>
      <c r="T677" s="131"/>
      <c r="U677" s="133"/>
      <c r="V677" s="133"/>
      <c r="W677" s="131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1"/>
      <c r="AN677" s="131"/>
      <c r="AO677" s="131"/>
      <c r="AP677" s="134"/>
      <c r="AQ677" s="118"/>
      <c r="AR677" s="177"/>
      <c r="AS677" s="182"/>
      <c r="AT677" s="181"/>
    </row>
    <row r="678" spans="1:46" s="8" customFormat="1" ht="45" collapsed="1" x14ac:dyDescent="0.35">
      <c r="A678" s="74" t="s">
        <v>85</v>
      </c>
      <c r="B678" s="75" t="s">
        <v>89</v>
      </c>
      <c r="C678" s="73"/>
      <c r="D678" s="76">
        <f t="shared" ref="D678:J678" si="1088">D682+D687</f>
        <v>0</v>
      </c>
      <c r="E678" s="73">
        <f t="shared" si="1088"/>
        <v>7231</v>
      </c>
      <c r="F678" s="73">
        <f t="shared" si="1088"/>
        <v>7215</v>
      </c>
      <c r="G678" s="73">
        <f t="shared" si="1088"/>
        <v>7.1890000000000001</v>
      </c>
      <c r="H678" s="73">
        <f t="shared" si="1088"/>
        <v>6.5880000000000001</v>
      </c>
      <c r="I678" s="73"/>
      <c r="J678" s="73">
        <f t="shared" si="1088"/>
        <v>6.1349999999999998</v>
      </c>
      <c r="K678" s="73">
        <f>K682+K687</f>
        <v>5.2498616</v>
      </c>
      <c r="L678" s="73"/>
      <c r="M678" s="73">
        <f t="shared" ref="M678:O678" si="1089">M682+M687</f>
        <v>5.25</v>
      </c>
      <c r="N678" s="73"/>
      <c r="O678" s="73">
        <f t="shared" si="1089"/>
        <v>5.1369999999999996</v>
      </c>
      <c r="P678" s="73">
        <f>P682+P687</f>
        <v>6.4656809000000006</v>
      </c>
      <c r="Q678" s="73"/>
      <c r="R678" s="73">
        <f>R682+R687</f>
        <v>5.9690000000000003</v>
      </c>
      <c r="S678" s="73">
        <f>S682+S687</f>
        <v>6.0215446999999998</v>
      </c>
      <c r="T678" s="73"/>
      <c r="U678" s="77">
        <f>+U679</f>
        <v>5.681</v>
      </c>
      <c r="V678" s="77">
        <f>+V679</f>
        <v>5.3787875000000005</v>
      </c>
      <c r="W678" s="73"/>
      <c r="X678" s="77">
        <f>+X679</f>
        <v>5.7930000000000001</v>
      </c>
      <c r="Y678" s="77">
        <f t="shared" ref="Y678" si="1090">+Y679</f>
        <v>6.1020000000000003</v>
      </c>
      <c r="Z678" s="77"/>
      <c r="AA678" s="77">
        <f>+AA679</f>
        <v>5.7679999999999989</v>
      </c>
      <c r="AB678" s="77">
        <f>+AB679</f>
        <v>6.0104130000000007</v>
      </c>
      <c r="AC678" s="77"/>
      <c r="AD678" s="77">
        <f t="shared" ref="AD678:AL678" si="1091">+AD679</f>
        <v>5.8370000000000006</v>
      </c>
      <c r="AE678" s="77">
        <f t="shared" si="1091"/>
        <v>5.8370000000000006</v>
      </c>
      <c r="AF678" s="77">
        <f>+AF679</f>
        <v>6.0104130000000007</v>
      </c>
      <c r="AG678" s="77">
        <f t="shared" si="1091"/>
        <v>5.7940000000000005</v>
      </c>
      <c r="AH678" s="77">
        <f t="shared" si="1091"/>
        <v>5.8370000000000006</v>
      </c>
      <c r="AI678" s="77">
        <f t="shared" si="1091"/>
        <v>5.7940000000000005</v>
      </c>
      <c r="AJ678" s="77">
        <f t="shared" si="1091"/>
        <v>5.7940000000000005</v>
      </c>
      <c r="AK678" s="77">
        <f t="shared" si="1091"/>
        <v>5.8370000000000006</v>
      </c>
      <c r="AL678" s="77">
        <f t="shared" si="1091"/>
        <v>5.7940000000000005</v>
      </c>
      <c r="AM678" s="73"/>
      <c r="AN678" s="73">
        <f>+AN679</f>
        <v>5.7930000000000001</v>
      </c>
      <c r="AO678" s="73">
        <f>AO682+AO687</f>
        <v>5.7889999999999997</v>
      </c>
      <c r="AP678" s="118"/>
      <c r="AQ678" s="118"/>
      <c r="AR678" s="177"/>
      <c r="AS678" s="177"/>
      <c r="AT678" s="178"/>
    </row>
    <row r="679" spans="1:46" s="9" customFormat="1" ht="19.5" customHeight="1" x14ac:dyDescent="0.35">
      <c r="A679" s="26"/>
      <c r="B679" s="27" t="s">
        <v>11</v>
      </c>
      <c r="C679" s="50"/>
      <c r="D679" s="51">
        <f t="shared" ref="D679:P679" si="1092">D678</f>
        <v>0</v>
      </c>
      <c r="E679" s="50">
        <f t="shared" si="1092"/>
        <v>7231</v>
      </c>
      <c r="F679" s="50">
        <f t="shared" si="1092"/>
        <v>7215</v>
      </c>
      <c r="G679" s="50">
        <f t="shared" si="1092"/>
        <v>7.1890000000000001</v>
      </c>
      <c r="H679" s="50">
        <f t="shared" si="1092"/>
        <v>6.5880000000000001</v>
      </c>
      <c r="I679" s="50"/>
      <c r="J679" s="50">
        <f t="shared" si="1092"/>
        <v>6.1349999999999998</v>
      </c>
      <c r="K679" s="50">
        <f t="shared" si="1092"/>
        <v>5.2498616</v>
      </c>
      <c r="L679" s="50"/>
      <c r="M679" s="50">
        <f>M678</f>
        <v>5.25</v>
      </c>
      <c r="N679" s="50"/>
      <c r="O679" s="50">
        <f t="shared" si="1092"/>
        <v>5.1369999999999996</v>
      </c>
      <c r="P679" s="50">
        <f t="shared" si="1092"/>
        <v>6.4656809000000006</v>
      </c>
      <c r="Q679" s="50"/>
      <c r="R679" s="50">
        <f>R678</f>
        <v>5.9690000000000003</v>
      </c>
      <c r="S679" s="50">
        <f>S678</f>
        <v>6.0215446999999998</v>
      </c>
      <c r="T679" s="50"/>
      <c r="U679" s="64">
        <f>+U682+U687</f>
        <v>5.681</v>
      </c>
      <c r="V679" s="64">
        <f>+V682+V687</f>
        <v>5.3787875000000005</v>
      </c>
      <c r="W679" s="50"/>
      <c r="X679" s="111">
        <f>+X682+X687</f>
        <v>5.7930000000000001</v>
      </c>
      <c r="Y679" s="64">
        <f>+Y682+Y687</f>
        <v>6.1020000000000003</v>
      </c>
      <c r="Z679" s="64"/>
      <c r="AA679" s="64">
        <f>+AA682+AA687</f>
        <v>5.7679999999999989</v>
      </c>
      <c r="AB679" s="111">
        <f>+AB682+AB687</f>
        <v>6.0104130000000007</v>
      </c>
      <c r="AC679" s="111"/>
      <c r="AD679" s="111">
        <f t="shared" ref="AD679:AJ679" si="1093">+AD682+AD687</f>
        <v>5.8370000000000006</v>
      </c>
      <c r="AE679" s="111">
        <f t="shared" ref="AE679" si="1094">+AE682+AE687</f>
        <v>5.8370000000000006</v>
      </c>
      <c r="AF679" s="111">
        <f>+AF682+AF687</f>
        <v>6.0104130000000007</v>
      </c>
      <c r="AG679" s="111">
        <f t="shared" ref="AG679" si="1095">+AG682+AG687</f>
        <v>5.7940000000000005</v>
      </c>
      <c r="AH679" s="111">
        <f t="shared" ref="AH679" si="1096">+AH682+AH687</f>
        <v>5.8370000000000006</v>
      </c>
      <c r="AI679" s="111">
        <f t="shared" si="1093"/>
        <v>5.7940000000000005</v>
      </c>
      <c r="AJ679" s="111">
        <f t="shared" si="1093"/>
        <v>5.7940000000000005</v>
      </c>
      <c r="AK679" s="111">
        <f t="shared" ref="AK679:AL679" si="1097">+AK682+AK687</f>
        <v>5.8370000000000006</v>
      </c>
      <c r="AL679" s="111">
        <f t="shared" si="1097"/>
        <v>5.7940000000000005</v>
      </c>
      <c r="AM679" s="50"/>
      <c r="AN679" s="112">
        <f>+AN682+AN687</f>
        <v>5.7930000000000001</v>
      </c>
      <c r="AO679" s="112">
        <f t="shared" ref="AO679" si="1098">AO678</f>
        <v>5.7889999999999997</v>
      </c>
      <c r="AP679" s="116"/>
      <c r="AQ679" s="118"/>
      <c r="AR679" s="177"/>
      <c r="AS679" s="175"/>
      <c r="AT679" s="178"/>
    </row>
    <row r="680" spans="1:46" s="9" customFormat="1" ht="19.5" customHeight="1" x14ac:dyDescent="0.35">
      <c r="A680" s="26"/>
      <c r="B680" s="27" t="s">
        <v>12</v>
      </c>
      <c r="C680" s="50"/>
      <c r="D680" s="51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64"/>
      <c r="V680" s="64"/>
      <c r="W680" s="50"/>
      <c r="X680" s="111"/>
      <c r="Y680" s="64"/>
      <c r="Z680" s="64"/>
      <c r="AA680" s="64"/>
      <c r="AB680" s="111"/>
      <c r="AC680" s="111"/>
      <c r="AD680" s="111"/>
      <c r="AE680" s="111"/>
      <c r="AF680" s="111"/>
      <c r="AG680" s="111"/>
      <c r="AH680" s="111"/>
      <c r="AI680" s="111"/>
      <c r="AJ680" s="111"/>
      <c r="AK680" s="111"/>
      <c r="AL680" s="111"/>
      <c r="AM680" s="50"/>
      <c r="AN680" s="112"/>
      <c r="AO680" s="112"/>
      <c r="AP680" s="116"/>
      <c r="AQ680" s="118"/>
      <c r="AR680" s="177"/>
      <c r="AS680" s="175"/>
      <c r="AT680" s="178"/>
    </row>
    <row r="681" spans="1:46" s="9" customFormat="1" ht="19.5" customHeight="1" x14ac:dyDescent="0.35">
      <c r="A681" s="26"/>
      <c r="B681" s="27" t="s">
        <v>13</v>
      </c>
      <c r="C681" s="50"/>
      <c r="D681" s="51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64"/>
      <c r="V681" s="64"/>
      <c r="W681" s="50"/>
      <c r="X681" s="111"/>
      <c r="Y681" s="64"/>
      <c r="Z681" s="64"/>
      <c r="AA681" s="64"/>
      <c r="AB681" s="111"/>
      <c r="AC681" s="111"/>
      <c r="AD681" s="111"/>
      <c r="AE681" s="111"/>
      <c r="AF681" s="111"/>
      <c r="AG681" s="111"/>
      <c r="AH681" s="111"/>
      <c r="AI681" s="111"/>
      <c r="AJ681" s="111"/>
      <c r="AK681" s="111"/>
      <c r="AL681" s="111"/>
      <c r="AM681" s="50"/>
      <c r="AN681" s="112"/>
      <c r="AO681" s="112"/>
      <c r="AP681" s="116"/>
      <c r="AQ681" s="118"/>
      <c r="AR681" s="177"/>
      <c r="AS681" s="175"/>
      <c r="AT681" s="178"/>
    </row>
    <row r="682" spans="1:46" s="92" customFormat="1" ht="19.5" customHeight="1" x14ac:dyDescent="0.35">
      <c r="A682" s="88" t="s">
        <v>87</v>
      </c>
      <c r="B682" s="89" t="s">
        <v>15</v>
      </c>
      <c r="C682" s="90"/>
      <c r="D682" s="91"/>
      <c r="E682" s="90">
        <v>137</v>
      </c>
      <c r="F682" s="90">
        <v>131</v>
      </c>
      <c r="G682" s="90">
        <f>137/1000</f>
        <v>0.13700000000000001</v>
      </c>
      <c r="H682" s="90">
        <f>120/1000</f>
        <v>0.12</v>
      </c>
      <c r="I682" s="90"/>
      <c r="J682" s="90">
        <f>117/1000</f>
        <v>0.11700000000000001</v>
      </c>
      <c r="K682" s="90">
        <f>99.909/1000</f>
        <v>9.9909000000000012E-2</v>
      </c>
      <c r="L682" s="90"/>
      <c r="M682" s="90">
        <v>0.1</v>
      </c>
      <c r="N682" s="90"/>
      <c r="O682" s="90">
        <f>220/1000</f>
        <v>0.22</v>
      </c>
      <c r="P682" s="90">
        <f>169.5159/1000</f>
        <v>0.1695159</v>
      </c>
      <c r="Q682" s="90"/>
      <c r="R682" s="90">
        <f>154/1000</f>
        <v>0.154</v>
      </c>
      <c r="S682" s="90">
        <v>0.17082660000000002</v>
      </c>
      <c r="T682" s="90"/>
      <c r="U682" s="90">
        <v>0.32500000000000001</v>
      </c>
      <c r="V682" s="90">
        <f>164.8842/1000</f>
        <v>0.16488419999999998</v>
      </c>
      <c r="W682" s="90"/>
      <c r="X682" s="310">
        <f>336/1000</f>
        <v>0.33600000000000002</v>
      </c>
      <c r="Y682" s="65">
        <f>224/1000</f>
        <v>0.224</v>
      </c>
      <c r="Z682" s="65"/>
      <c r="AA682" s="65">
        <f>302/1000</f>
        <v>0.30199999999999999</v>
      </c>
      <c r="AB682" s="310">
        <f>213.85/1000</f>
        <v>0.21384999999999998</v>
      </c>
      <c r="AC682" s="310"/>
      <c r="AD682" s="310">
        <f>320/1000</f>
        <v>0.32</v>
      </c>
      <c r="AE682" s="310">
        <f>320/1000</f>
        <v>0.32</v>
      </c>
      <c r="AF682" s="310">
        <f>213.85/1000</f>
        <v>0.21384999999999998</v>
      </c>
      <c r="AG682" s="310">
        <f>266/1000</f>
        <v>0.26600000000000001</v>
      </c>
      <c r="AH682" s="310">
        <f>320/1000</f>
        <v>0.32</v>
      </c>
      <c r="AI682" s="310">
        <f>266/1000</f>
        <v>0.26600000000000001</v>
      </c>
      <c r="AJ682" s="310">
        <f>266/1000</f>
        <v>0.26600000000000001</v>
      </c>
      <c r="AK682" s="310">
        <f>320/1000</f>
        <v>0.32</v>
      </c>
      <c r="AL682" s="310">
        <f>266/1000</f>
        <v>0.26600000000000001</v>
      </c>
      <c r="AM682" s="14"/>
      <c r="AN682" s="120">
        <v>0.33600000000000002</v>
      </c>
      <c r="AO682" s="120">
        <v>0.30199999999999999</v>
      </c>
      <c r="AP682" s="118"/>
      <c r="AQ682" s="118"/>
      <c r="AR682" s="177"/>
      <c r="AS682" s="177"/>
      <c r="AT682" s="178"/>
    </row>
    <row r="683" spans="1:46" ht="19.5" customHeight="1" x14ac:dyDescent="0.35">
      <c r="A683" s="26"/>
      <c r="B683" s="30" t="s">
        <v>16</v>
      </c>
      <c r="C683" s="50"/>
      <c r="D683" s="51" t="e">
        <f>D684/D679*100</f>
        <v>#DIV/0!</v>
      </c>
      <c r="E683" s="50"/>
      <c r="F683" s="50">
        <f>F684/F679*100</f>
        <v>1.8156618156618156</v>
      </c>
      <c r="G683" s="50">
        <f t="shared" ref="G683:X683" si="1099">G684/G679*100</f>
        <v>1.9056892474613996</v>
      </c>
      <c r="H683" s="50">
        <f t="shared" si="1099"/>
        <v>1.821493624772313</v>
      </c>
      <c r="I683" s="50"/>
      <c r="J683" s="50">
        <f t="shared" si="1099"/>
        <v>1.9070904645476776</v>
      </c>
      <c r="K683" s="50">
        <f t="shared" si="1099"/>
        <v>1.9030787402090754</v>
      </c>
      <c r="L683" s="50"/>
      <c r="M683" s="50">
        <f t="shared" si="1099"/>
        <v>1.9047619047619049</v>
      </c>
      <c r="N683" s="50"/>
      <c r="O683" s="50">
        <f t="shared" si="1099"/>
        <v>4.282655246252677</v>
      </c>
      <c r="P683" s="50">
        <f t="shared" si="1099"/>
        <v>2.6217795561175929</v>
      </c>
      <c r="Q683" s="50"/>
      <c r="R683" s="50">
        <f t="shared" si="1099"/>
        <v>2.5799966493550008</v>
      </c>
      <c r="S683" s="50">
        <f t="shared" si="1099"/>
        <v>2.8369232233715715</v>
      </c>
      <c r="T683" s="50"/>
      <c r="U683" s="64">
        <f>U684/U679*100</f>
        <v>5.720823798627003</v>
      </c>
      <c r="V683" s="64">
        <f>V684/V679*100</f>
        <v>3.065452948271334</v>
      </c>
      <c r="W683" s="50"/>
      <c r="X683" s="111">
        <f t="shared" si="1099"/>
        <v>5.8001035732780943</v>
      </c>
      <c r="Y683" s="64">
        <f>Y684/Y679*100</f>
        <v>3.6709275647328745</v>
      </c>
      <c r="Z683" s="64"/>
      <c r="AA683" s="64">
        <f t="shared" ref="AA683:AB683" si="1100">AA684/AA679*100</f>
        <v>5.2357836338418871</v>
      </c>
      <c r="AB683" s="111">
        <f t="shared" si="1100"/>
        <v>3.5579917719464533</v>
      </c>
      <c r="AC683" s="111"/>
      <c r="AD683" s="111">
        <f t="shared" ref="AD683:AJ683" si="1101">AD684/AD679*100</f>
        <v>5.4822682885043683</v>
      </c>
      <c r="AE683" s="111">
        <f t="shared" ref="AE683:AG683" si="1102">AE684/AE679*100</f>
        <v>5.4822682885043683</v>
      </c>
      <c r="AF683" s="111">
        <f t="shared" si="1102"/>
        <v>3.5579917719464533</v>
      </c>
      <c r="AG683" s="111">
        <f t="shared" si="1102"/>
        <v>4.5909561615464272</v>
      </c>
      <c r="AH683" s="111">
        <f t="shared" ref="AH683" si="1103">AH684/AH679*100</f>
        <v>5.4822682885043683</v>
      </c>
      <c r="AI683" s="111">
        <f t="shared" si="1101"/>
        <v>4.5909561615464272</v>
      </c>
      <c r="AJ683" s="111">
        <f t="shared" si="1101"/>
        <v>4.5909561615464272</v>
      </c>
      <c r="AK683" s="111">
        <f t="shared" ref="AK683:AL683" si="1104">AK684/AK679*100</f>
        <v>5.4822682885043683</v>
      </c>
      <c r="AL683" s="111">
        <f t="shared" si="1104"/>
        <v>4.5909561615464272</v>
      </c>
      <c r="AM683" s="50"/>
      <c r="AN683" s="112">
        <f t="shared" ref="AN683:AO683" si="1105">AN684/AN679*100</f>
        <v>5.8001035732780943</v>
      </c>
      <c r="AO683" s="112">
        <f t="shared" si="1105"/>
        <v>5.216790464674383</v>
      </c>
      <c r="AQ683" s="118"/>
      <c r="AR683" s="177"/>
      <c r="AT683" s="178"/>
    </row>
    <row r="684" spans="1:46" s="9" customFormat="1" ht="19.5" customHeight="1" x14ac:dyDescent="0.35">
      <c r="A684" s="26"/>
      <c r="B684" s="27" t="s">
        <v>11</v>
      </c>
      <c r="C684" s="50"/>
      <c r="D684" s="51">
        <f t="shared" ref="D684:X684" si="1106">D682</f>
        <v>0</v>
      </c>
      <c r="E684" s="50">
        <f t="shared" si="1106"/>
        <v>137</v>
      </c>
      <c r="F684" s="50">
        <f t="shared" si="1106"/>
        <v>131</v>
      </c>
      <c r="G684" s="50">
        <f t="shared" si="1106"/>
        <v>0.13700000000000001</v>
      </c>
      <c r="H684" s="50">
        <f t="shared" si="1106"/>
        <v>0.12</v>
      </c>
      <c r="I684" s="50"/>
      <c r="J684" s="50">
        <f t="shared" si="1106"/>
        <v>0.11700000000000001</v>
      </c>
      <c r="K684" s="50">
        <f>K682</f>
        <v>9.9909000000000012E-2</v>
      </c>
      <c r="L684" s="50"/>
      <c r="M684" s="50">
        <f>M682</f>
        <v>0.1</v>
      </c>
      <c r="N684" s="50"/>
      <c r="O684" s="50">
        <f t="shared" ref="O684" si="1107">O682</f>
        <v>0.22</v>
      </c>
      <c r="P684" s="50">
        <f>P682</f>
        <v>0.1695159</v>
      </c>
      <c r="Q684" s="50"/>
      <c r="R684" s="50">
        <f>R682</f>
        <v>0.154</v>
      </c>
      <c r="S684" s="50">
        <f>S682</f>
        <v>0.17082660000000002</v>
      </c>
      <c r="T684" s="50"/>
      <c r="U684" s="64">
        <f>U682</f>
        <v>0.32500000000000001</v>
      </c>
      <c r="V684" s="64">
        <f>V682</f>
        <v>0.16488419999999998</v>
      </c>
      <c r="W684" s="50"/>
      <c r="X684" s="111">
        <f t="shared" si="1106"/>
        <v>0.33600000000000002</v>
      </c>
      <c r="Y684" s="64">
        <f>Y682</f>
        <v>0.224</v>
      </c>
      <c r="Z684" s="64"/>
      <c r="AA684" s="64">
        <f t="shared" ref="AA684:AB684" si="1108">AA682</f>
        <v>0.30199999999999999</v>
      </c>
      <c r="AB684" s="111">
        <f t="shared" si="1108"/>
        <v>0.21384999999999998</v>
      </c>
      <c r="AC684" s="111"/>
      <c r="AD684" s="111">
        <f t="shared" ref="AD684:AJ684" si="1109">AD682</f>
        <v>0.32</v>
      </c>
      <c r="AE684" s="111">
        <f t="shared" ref="AE684:AG684" si="1110">AE682</f>
        <v>0.32</v>
      </c>
      <c r="AF684" s="111">
        <f t="shared" si="1110"/>
        <v>0.21384999999999998</v>
      </c>
      <c r="AG684" s="111">
        <f t="shared" si="1110"/>
        <v>0.26600000000000001</v>
      </c>
      <c r="AH684" s="111">
        <f t="shared" ref="AH684" si="1111">AH682</f>
        <v>0.32</v>
      </c>
      <c r="AI684" s="111">
        <f t="shared" si="1109"/>
        <v>0.26600000000000001</v>
      </c>
      <c r="AJ684" s="111">
        <f t="shared" si="1109"/>
        <v>0.26600000000000001</v>
      </c>
      <c r="AK684" s="111">
        <f t="shared" ref="AK684:AL684" si="1112">AK682</f>
        <v>0.32</v>
      </c>
      <c r="AL684" s="111">
        <f t="shared" si="1112"/>
        <v>0.26600000000000001</v>
      </c>
      <c r="AM684" s="50"/>
      <c r="AN684" s="112">
        <f t="shared" ref="AN684:AO684" si="1113">AN682</f>
        <v>0.33600000000000002</v>
      </c>
      <c r="AO684" s="112">
        <f t="shared" si="1113"/>
        <v>0.30199999999999999</v>
      </c>
      <c r="AP684" s="116"/>
      <c r="AQ684" s="118"/>
      <c r="AR684" s="177"/>
      <c r="AS684" s="175"/>
      <c r="AT684" s="178"/>
    </row>
    <row r="685" spans="1:46" s="9" customFormat="1" ht="19.5" customHeight="1" x14ac:dyDescent="0.35">
      <c r="A685" s="26"/>
      <c r="B685" s="27" t="s">
        <v>12</v>
      </c>
      <c r="C685" s="50"/>
      <c r="D685" s="51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64"/>
      <c r="V685" s="64"/>
      <c r="W685" s="50"/>
      <c r="X685" s="111"/>
      <c r="Y685" s="64"/>
      <c r="Z685" s="64"/>
      <c r="AA685" s="64"/>
      <c r="AB685" s="111"/>
      <c r="AC685" s="111"/>
      <c r="AD685" s="111"/>
      <c r="AE685" s="111"/>
      <c r="AF685" s="111"/>
      <c r="AG685" s="111"/>
      <c r="AH685" s="111"/>
      <c r="AI685" s="111"/>
      <c r="AJ685" s="111"/>
      <c r="AK685" s="111"/>
      <c r="AL685" s="111"/>
      <c r="AM685" s="50"/>
      <c r="AN685" s="112"/>
      <c r="AO685" s="112"/>
      <c r="AP685" s="116"/>
      <c r="AQ685" s="118"/>
      <c r="AR685" s="177"/>
      <c r="AS685" s="175"/>
      <c r="AT685" s="178"/>
    </row>
    <row r="686" spans="1:46" s="9" customFormat="1" ht="19.5" customHeight="1" x14ac:dyDescent="0.35">
      <c r="A686" s="26"/>
      <c r="B686" s="27" t="s">
        <v>13</v>
      </c>
      <c r="C686" s="50"/>
      <c r="D686" s="51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64"/>
      <c r="V686" s="64"/>
      <c r="W686" s="50"/>
      <c r="X686" s="111"/>
      <c r="Y686" s="64"/>
      <c r="Z686" s="64"/>
      <c r="AA686" s="64"/>
      <c r="AB686" s="111"/>
      <c r="AC686" s="111"/>
      <c r="AD686" s="111"/>
      <c r="AE686" s="111"/>
      <c r="AF686" s="111"/>
      <c r="AG686" s="111"/>
      <c r="AH686" s="111"/>
      <c r="AI686" s="111"/>
      <c r="AJ686" s="111"/>
      <c r="AK686" s="111"/>
      <c r="AL686" s="111"/>
      <c r="AM686" s="50"/>
      <c r="AN686" s="112"/>
      <c r="AO686" s="112"/>
      <c r="AP686" s="116"/>
      <c r="AQ686" s="118"/>
      <c r="AR686" s="177"/>
      <c r="AS686" s="175"/>
      <c r="AT686" s="178"/>
    </row>
    <row r="687" spans="1:46" s="92" customFormat="1" ht="19.5" customHeight="1" x14ac:dyDescent="0.35">
      <c r="A687" s="88" t="s">
        <v>88</v>
      </c>
      <c r="B687" s="89" t="s">
        <v>18</v>
      </c>
      <c r="C687" s="90"/>
      <c r="D687" s="91"/>
      <c r="E687" s="90">
        <v>7094</v>
      </c>
      <c r="F687" s="90">
        <v>7084</v>
      </c>
      <c r="G687" s="90">
        <f>7052/1000</f>
        <v>7.0519999999999996</v>
      </c>
      <c r="H687" s="90">
        <f>6468/1000</f>
        <v>6.468</v>
      </c>
      <c r="I687" s="90"/>
      <c r="J687" s="90">
        <f>6018/1000</f>
        <v>6.0179999999999998</v>
      </c>
      <c r="K687" s="90">
        <f>5149.9526/1000</f>
        <v>5.1499525999999998</v>
      </c>
      <c r="L687" s="90"/>
      <c r="M687" s="90">
        <v>5.15</v>
      </c>
      <c r="N687" s="90"/>
      <c r="O687" s="90">
        <f>4917/1000</f>
        <v>4.9169999999999998</v>
      </c>
      <c r="P687" s="90">
        <f>6296.165/1000</f>
        <v>6.2961650000000002</v>
      </c>
      <c r="Q687" s="90"/>
      <c r="R687" s="90">
        <f>5815/1000</f>
        <v>5.8150000000000004</v>
      </c>
      <c r="S687" s="90">
        <v>5.8507180999999999</v>
      </c>
      <c r="T687" s="90"/>
      <c r="U687" s="90">
        <f>+U692</f>
        <v>5.3559999999999999</v>
      </c>
      <c r="V687" s="90">
        <f>+V692</f>
        <v>5.2139033000000001</v>
      </c>
      <c r="W687" s="90"/>
      <c r="X687" s="310">
        <f>+X688</f>
        <v>5.4569999999999999</v>
      </c>
      <c r="Y687" s="65">
        <f>+Y692</f>
        <v>5.8780000000000001</v>
      </c>
      <c r="Z687" s="65"/>
      <c r="AA687" s="65">
        <f>+AA688</f>
        <v>5.4659999999999993</v>
      </c>
      <c r="AB687" s="310">
        <f>+AB688</f>
        <v>5.7965630000000008</v>
      </c>
      <c r="AC687" s="310"/>
      <c r="AD687" s="310">
        <f t="shared" ref="AD687:AL687" si="1114">+AD688</f>
        <v>5.5170000000000003</v>
      </c>
      <c r="AE687" s="310">
        <f t="shared" si="1114"/>
        <v>5.5170000000000003</v>
      </c>
      <c r="AF687" s="310">
        <f>+AF688</f>
        <v>5.7965630000000008</v>
      </c>
      <c r="AG687" s="310">
        <f t="shared" si="1114"/>
        <v>5.5280000000000005</v>
      </c>
      <c r="AH687" s="310">
        <f t="shared" si="1114"/>
        <v>5.5170000000000003</v>
      </c>
      <c r="AI687" s="310">
        <f t="shared" si="1114"/>
        <v>5.5280000000000005</v>
      </c>
      <c r="AJ687" s="310">
        <f t="shared" si="1114"/>
        <v>5.5280000000000005</v>
      </c>
      <c r="AK687" s="310">
        <f t="shared" si="1114"/>
        <v>5.5170000000000003</v>
      </c>
      <c r="AL687" s="310">
        <f t="shared" si="1114"/>
        <v>5.5280000000000005</v>
      </c>
      <c r="AM687" s="14"/>
      <c r="AN687" s="120">
        <f>+AN688</f>
        <v>5.4569999999999999</v>
      </c>
      <c r="AO687" s="120">
        <f>+AO688</f>
        <v>5.4870000000000001</v>
      </c>
      <c r="AP687" s="118"/>
      <c r="AQ687" s="118"/>
      <c r="AR687" s="177"/>
      <c r="AS687" s="177"/>
      <c r="AT687" s="178"/>
    </row>
    <row r="688" spans="1:46" s="9" customFormat="1" ht="19.5" customHeight="1" x14ac:dyDescent="0.35">
      <c r="A688" s="26"/>
      <c r="B688" s="27" t="s">
        <v>11</v>
      </c>
      <c r="C688" s="50"/>
      <c r="D688" s="51">
        <f t="shared" ref="D688:P688" si="1115">D687</f>
        <v>0</v>
      </c>
      <c r="E688" s="50">
        <f t="shared" si="1115"/>
        <v>7094</v>
      </c>
      <c r="F688" s="50">
        <f t="shared" si="1115"/>
        <v>7084</v>
      </c>
      <c r="G688" s="50">
        <f t="shared" si="1115"/>
        <v>7.0519999999999996</v>
      </c>
      <c r="H688" s="50">
        <f t="shared" si="1115"/>
        <v>6.468</v>
      </c>
      <c r="I688" s="50"/>
      <c r="J688" s="50">
        <f t="shared" si="1115"/>
        <v>6.0179999999999998</v>
      </c>
      <c r="K688" s="50">
        <f t="shared" si="1115"/>
        <v>5.1499525999999998</v>
      </c>
      <c r="L688" s="50"/>
      <c r="M688" s="50">
        <f>M687</f>
        <v>5.15</v>
      </c>
      <c r="N688" s="50"/>
      <c r="O688" s="50">
        <f t="shared" si="1115"/>
        <v>4.9169999999999998</v>
      </c>
      <c r="P688" s="50">
        <f t="shared" si="1115"/>
        <v>6.2961650000000002</v>
      </c>
      <c r="Q688" s="50"/>
      <c r="R688" s="50">
        <f>R687</f>
        <v>5.8150000000000004</v>
      </c>
      <c r="S688" s="50">
        <f>S687</f>
        <v>5.8507180999999999</v>
      </c>
      <c r="T688" s="50"/>
      <c r="U688" s="64">
        <f>+U687</f>
        <v>5.3559999999999999</v>
      </c>
      <c r="V688" s="64">
        <f>+V687</f>
        <v>5.2139033000000001</v>
      </c>
      <c r="W688" s="50"/>
      <c r="X688" s="111">
        <f>+X692</f>
        <v>5.4569999999999999</v>
      </c>
      <c r="Y688" s="64">
        <f>+Y687</f>
        <v>5.8780000000000001</v>
      </c>
      <c r="Z688" s="64"/>
      <c r="AA688" s="64">
        <f>+AA692</f>
        <v>5.4659999999999993</v>
      </c>
      <c r="AB688" s="111">
        <f>+AB692</f>
        <v>5.7965630000000008</v>
      </c>
      <c r="AC688" s="111"/>
      <c r="AD688" s="111">
        <f t="shared" ref="AD688:AJ688" si="1116">+AD692</f>
        <v>5.5170000000000003</v>
      </c>
      <c r="AE688" s="111">
        <f t="shared" ref="AE688" si="1117">+AE692</f>
        <v>5.5170000000000003</v>
      </c>
      <c r="AF688" s="111">
        <f>+AF692</f>
        <v>5.7965630000000008</v>
      </c>
      <c r="AG688" s="111">
        <f t="shared" ref="AG688" si="1118">+AG692</f>
        <v>5.5280000000000005</v>
      </c>
      <c r="AH688" s="111">
        <f t="shared" ref="AH688" si="1119">+AH692</f>
        <v>5.5170000000000003</v>
      </c>
      <c r="AI688" s="111">
        <f t="shared" si="1116"/>
        <v>5.5280000000000005</v>
      </c>
      <c r="AJ688" s="111">
        <f t="shared" si="1116"/>
        <v>5.5280000000000005</v>
      </c>
      <c r="AK688" s="111">
        <f t="shared" ref="AK688:AL688" si="1120">+AK692</f>
        <v>5.5170000000000003</v>
      </c>
      <c r="AL688" s="111">
        <f t="shared" si="1120"/>
        <v>5.5280000000000005</v>
      </c>
      <c r="AM688" s="50"/>
      <c r="AN688" s="112">
        <f>+AN692</f>
        <v>5.4569999999999999</v>
      </c>
      <c r="AO688" s="112">
        <f>+AO692</f>
        <v>5.4870000000000001</v>
      </c>
      <c r="AP688" s="116"/>
      <c r="AQ688" s="118"/>
      <c r="AR688" s="177"/>
      <c r="AS688" s="175"/>
      <c r="AT688" s="178"/>
    </row>
    <row r="689" spans="1:46" s="9" customFormat="1" ht="19.5" customHeight="1" x14ac:dyDescent="0.35">
      <c r="A689" s="26"/>
      <c r="B689" s="27" t="s">
        <v>12</v>
      </c>
      <c r="C689" s="50"/>
      <c r="D689" s="51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64"/>
      <c r="V689" s="64"/>
      <c r="W689" s="50"/>
      <c r="X689" s="111"/>
      <c r="Y689" s="64"/>
      <c r="Z689" s="64"/>
      <c r="AA689" s="64"/>
      <c r="AB689" s="111"/>
      <c r="AC689" s="111"/>
      <c r="AD689" s="111"/>
      <c r="AE689" s="111"/>
      <c r="AF689" s="111"/>
      <c r="AG689" s="111"/>
      <c r="AH689" s="111"/>
      <c r="AI689" s="111"/>
      <c r="AJ689" s="111"/>
      <c r="AK689" s="111"/>
      <c r="AL689" s="111"/>
      <c r="AM689" s="50"/>
      <c r="AN689" s="112"/>
      <c r="AO689" s="112"/>
      <c r="AP689" s="116"/>
      <c r="AQ689" s="118"/>
      <c r="AR689" s="177"/>
      <c r="AS689" s="175"/>
      <c r="AT689" s="178"/>
    </row>
    <row r="690" spans="1:46" s="9" customFormat="1" ht="19.5" customHeight="1" x14ac:dyDescent="0.35">
      <c r="A690" s="26"/>
      <c r="B690" s="27" t="s">
        <v>13</v>
      </c>
      <c r="C690" s="50"/>
      <c r="D690" s="51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64"/>
      <c r="V690" s="64"/>
      <c r="W690" s="50"/>
      <c r="X690" s="111"/>
      <c r="Y690" s="64"/>
      <c r="Z690" s="64"/>
      <c r="AA690" s="64"/>
      <c r="AB690" s="111"/>
      <c r="AC690" s="111"/>
      <c r="AD690" s="111"/>
      <c r="AE690" s="111"/>
      <c r="AF690" s="111"/>
      <c r="AG690" s="111"/>
      <c r="AH690" s="111"/>
      <c r="AI690" s="111"/>
      <c r="AJ690" s="111"/>
      <c r="AK690" s="111"/>
      <c r="AL690" s="111"/>
      <c r="AM690" s="50"/>
      <c r="AN690" s="112"/>
      <c r="AO690" s="112"/>
      <c r="AP690" s="116"/>
      <c r="AQ690" s="118"/>
      <c r="AR690" s="177"/>
      <c r="AS690" s="175"/>
      <c r="AT690" s="178"/>
    </row>
    <row r="691" spans="1:46" s="9" customFormat="1" ht="15.5" x14ac:dyDescent="0.35">
      <c r="A691" s="52">
        <v>5</v>
      </c>
      <c r="B691" s="40" t="s">
        <v>99</v>
      </c>
      <c r="C691" s="50"/>
      <c r="D691" s="51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64"/>
      <c r="V691" s="64"/>
      <c r="W691" s="50"/>
      <c r="X691" s="111"/>
      <c r="Y691" s="64"/>
      <c r="Z691" s="64"/>
      <c r="AA691" s="64"/>
      <c r="AB691" s="111"/>
      <c r="AC691" s="111"/>
      <c r="AD691" s="111"/>
      <c r="AE691" s="111"/>
      <c r="AF691" s="111"/>
      <c r="AG691" s="111"/>
      <c r="AH691" s="111"/>
      <c r="AI691" s="111"/>
      <c r="AJ691" s="111"/>
      <c r="AK691" s="111"/>
      <c r="AL691" s="111"/>
      <c r="AM691" s="50"/>
      <c r="AN691" s="112"/>
      <c r="AO691" s="112"/>
      <c r="AP691" s="116"/>
      <c r="AQ691" s="118"/>
      <c r="AR691" s="177"/>
      <c r="AS691" s="175"/>
      <c r="AT691" s="178"/>
    </row>
    <row r="692" spans="1:46" s="9" customFormat="1" ht="30" x14ac:dyDescent="0.35">
      <c r="A692" s="52">
        <v>6</v>
      </c>
      <c r="B692" s="39" t="s">
        <v>101</v>
      </c>
      <c r="C692" s="50"/>
      <c r="D692" s="51"/>
      <c r="E692" s="50"/>
      <c r="F692" s="50"/>
      <c r="G692" s="50"/>
      <c r="H692" s="50"/>
      <c r="I692" s="50"/>
      <c r="J692" s="50">
        <f>J696+J703</f>
        <v>6.0179999999999998</v>
      </c>
      <c r="K692" s="50">
        <f>K696+K703</f>
        <v>5.1046265999999996</v>
      </c>
      <c r="L692" s="50"/>
      <c r="M692" s="50">
        <v>5.0999999999999996</v>
      </c>
      <c r="N692" s="50"/>
      <c r="O692" s="50">
        <f>O696+O703</f>
        <v>4.9169999999999998</v>
      </c>
      <c r="P692" s="50">
        <f>P696+P703</f>
        <v>6.2961650000000002</v>
      </c>
      <c r="Q692" s="50"/>
      <c r="R692" s="50">
        <f>R696+R703</f>
        <v>5.8149999999999995</v>
      </c>
      <c r="S692" s="50">
        <f>S687</f>
        <v>5.8507180999999999</v>
      </c>
      <c r="T692" s="50"/>
      <c r="U692" s="64">
        <f>+U696+U703</f>
        <v>5.3559999999999999</v>
      </c>
      <c r="V692" s="64">
        <f>+V696+V703</f>
        <v>5.2139033000000001</v>
      </c>
      <c r="W692" s="50"/>
      <c r="X692" s="111">
        <f t="shared" ref="X692" si="1121">X696+X703</f>
        <v>5.4569999999999999</v>
      </c>
      <c r="Y692" s="64">
        <f>+Y696+Y703</f>
        <v>5.8780000000000001</v>
      </c>
      <c r="Z692" s="64"/>
      <c r="AA692" s="64">
        <f t="shared" ref="AA692:AB692" si="1122">AA696+AA703</f>
        <v>5.4659999999999993</v>
      </c>
      <c r="AB692" s="111">
        <f t="shared" si="1122"/>
        <v>5.7965630000000008</v>
      </c>
      <c r="AC692" s="111"/>
      <c r="AD692" s="111">
        <f t="shared" ref="AD692:AJ692" si="1123">AD696+AD703</f>
        <v>5.5170000000000003</v>
      </c>
      <c r="AE692" s="111">
        <f t="shared" ref="AE692:AG692" si="1124">AE696+AE703</f>
        <v>5.5170000000000003</v>
      </c>
      <c r="AF692" s="111">
        <f t="shared" si="1124"/>
        <v>5.7965630000000008</v>
      </c>
      <c r="AG692" s="111">
        <f t="shared" si="1124"/>
        <v>5.5280000000000005</v>
      </c>
      <c r="AH692" s="111">
        <f t="shared" ref="AH692" si="1125">AH696+AH703</f>
        <v>5.5170000000000003</v>
      </c>
      <c r="AI692" s="111">
        <f t="shared" si="1123"/>
        <v>5.5280000000000005</v>
      </c>
      <c r="AJ692" s="111">
        <f t="shared" si="1123"/>
        <v>5.5280000000000005</v>
      </c>
      <c r="AK692" s="111">
        <f t="shared" ref="AK692:AL692" si="1126">AK696+AK703</f>
        <v>5.5170000000000003</v>
      </c>
      <c r="AL692" s="111">
        <f t="shared" si="1126"/>
        <v>5.5280000000000005</v>
      </c>
      <c r="AM692" s="50"/>
      <c r="AN692" s="112">
        <f t="shared" ref="AN692" si="1127">AN696+AN703</f>
        <v>5.4569999999999999</v>
      </c>
      <c r="AO692" s="112">
        <f>AO696+AO703</f>
        <v>5.4870000000000001</v>
      </c>
      <c r="AP692" s="116"/>
      <c r="AQ692" s="118"/>
      <c r="AR692" s="177"/>
      <c r="AS692" s="175"/>
      <c r="AT692" s="178"/>
    </row>
    <row r="693" spans="1:46" s="9" customFormat="1" ht="19.5" customHeight="1" x14ac:dyDescent="0.35">
      <c r="A693" s="53"/>
      <c r="B693" s="40" t="s">
        <v>11</v>
      </c>
      <c r="C693" s="50"/>
      <c r="D693" s="51"/>
      <c r="E693" s="50"/>
      <c r="F693" s="50"/>
      <c r="G693" s="50"/>
      <c r="H693" s="50"/>
      <c r="I693" s="50"/>
      <c r="J693" s="50"/>
      <c r="K693" s="50"/>
      <c r="L693" s="50"/>
      <c r="M693" s="50">
        <f>M692</f>
        <v>5.0999999999999996</v>
      </c>
      <c r="N693" s="50"/>
      <c r="O693" s="50"/>
      <c r="P693" s="50">
        <f>P692</f>
        <v>6.2961650000000002</v>
      </c>
      <c r="Q693" s="50"/>
      <c r="R693" s="50">
        <f>R692</f>
        <v>5.8149999999999995</v>
      </c>
      <c r="S693" s="50">
        <f>S692</f>
        <v>5.8507180999999999</v>
      </c>
      <c r="T693" s="50"/>
      <c r="U693" s="64"/>
      <c r="V693" s="64"/>
      <c r="W693" s="50"/>
      <c r="X693" s="111">
        <f>+X696+X703</f>
        <v>5.4569999999999999</v>
      </c>
      <c r="Y693" s="64"/>
      <c r="Z693" s="64"/>
      <c r="AA693" s="64">
        <f>+AA696+AA703</f>
        <v>5.4659999999999993</v>
      </c>
      <c r="AB693" s="111">
        <f>+AB696+AB703</f>
        <v>5.7965630000000008</v>
      </c>
      <c r="AC693" s="111"/>
      <c r="AD693" s="111">
        <f t="shared" ref="AD693:AJ693" si="1128">+AD696+AD703</f>
        <v>5.5170000000000003</v>
      </c>
      <c r="AE693" s="111">
        <f t="shared" ref="AE693" si="1129">+AE696+AE703</f>
        <v>5.5170000000000003</v>
      </c>
      <c r="AF693" s="111">
        <f>+AF696+AF703</f>
        <v>5.7965630000000008</v>
      </c>
      <c r="AG693" s="111">
        <f t="shared" ref="AG693" si="1130">+AG696+AG703</f>
        <v>5.5280000000000005</v>
      </c>
      <c r="AH693" s="111">
        <f t="shared" ref="AH693" si="1131">+AH696+AH703</f>
        <v>5.5170000000000003</v>
      </c>
      <c r="AI693" s="111">
        <f t="shared" si="1128"/>
        <v>5.5280000000000005</v>
      </c>
      <c r="AJ693" s="111">
        <f t="shared" si="1128"/>
        <v>5.5280000000000005</v>
      </c>
      <c r="AK693" s="111">
        <f t="shared" ref="AK693:AL693" si="1132">+AK696+AK703</f>
        <v>5.5170000000000003</v>
      </c>
      <c r="AL693" s="111">
        <f t="shared" si="1132"/>
        <v>5.5280000000000005</v>
      </c>
      <c r="AM693" s="50"/>
      <c r="AN693" s="112">
        <f>+AN696+AN703</f>
        <v>5.4569999999999999</v>
      </c>
      <c r="AO693" s="112">
        <f>AO692</f>
        <v>5.4870000000000001</v>
      </c>
      <c r="AP693" s="116"/>
      <c r="AQ693" s="118"/>
      <c r="AR693" s="177"/>
      <c r="AS693" s="175"/>
      <c r="AT693" s="178"/>
    </row>
    <row r="694" spans="1:46" s="9" customFormat="1" ht="19.5" customHeight="1" x14ac:dyDescent="0.35">
      <c r="A694" s="53"/>
      <c r="B694" s="40" t="s">
        <v>95</v>
      </c>
      <c r="C694" s="50"/>
      <c r="D694" s="51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64"/>
      <c r="V694" s="64"/>
      <c r="W694" s="50"/>
      <c r="X694" s="111"/>
      <c r="Y694" s="64"/>
      <c r="Z694" s="64"/>
      <c r="AA694" s="64"/>
      <c r="AB694" s="111"/>
      <c r="AC694" s="111"/>
      <c r="AD694" s="111"/>
      <c r="AE694" s="111"/>
      <c r="AF694" s="111"/>
      <c r="AG694" s="111"/>
      <c r="AH694" s="111"/>
      <c r="AI694" s="111"/>
      <c r="AJ694" s="111"/>
      <c r="AK694" s="111"/>
      <c r="AL694" s="111"/>
      <c r="AM694" s="50"/>
      <c r="AN694" s="112"/>
      <c r="AO694" s="112"/>
      <c r="AP694" s="116"/>
      <c r="AQ694" s="118"/>
      <c r="AR694" s="177"/>
      <c r="AS694" s="175"/>
      <c r="AT694" s="178"/>
    </row>
    <row r="695" spans="1:46" s="9" customFormat="1" ht="19.5" customHeight="1" x14ac:dyDescent="0.35">
      <c r="A695" s="53"/>
      <c r="B695" s="40" t="s">
        <v>78</v>
      </c>
      <c r="C695" s="50"/>
      <c r="D695" s="51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64"/>
      <c r="V695" s="64"/>
      <c r="W695" s="50"/>
      <c r="X695" s="111"/>
      <c r="Y695" s="64"/>
      <c r="Z695" s="64"/>
      <c r="AA695" s="64"/>
      <c r="AB695" s="111"/>
      <c r="AC695" s="111"/>
      <c r="AD695" s="111"/>
      <c r="AE695" s="111"/>
      <c r="AF695" s="111"/>
      <c r="AG695" s="111"/>
      <c r="AH695" s="111"/>
      <c r="AI695" s="111"/>
      <c r="AJ695" s="111"/>
      <c r="AK695" s="111"/>
      <c r="AL695" s="111"/>
      <c r="AM695" s="50"/>
      <c r="AN695" s="112"/>
      <c r="AO695" s="112"/>
      <c r="AP695" s="116"/>
      <c r="AQ695" s="118"/>
      <c r="AR695" s="177"/>
      <c r="AS695" s="175"/>
      <c r="AT695" s="178"/>
    </row>
    <row r="696" spans="1:46" s="9" customFormat="1" ht="19.5" customHeight="1" x14ac:dyDescent="0.35">
      <c r="A696" s="52">
        <v>7</v>
      </c>
      <c r="B696" s="39" t="s">
        <v>111</v>
      </c>
      <c r="C696" s="50"/>
      <c r="D696" s="51"/>
      <c r="E696" s="50"/>
      <c r="F696" s="50"/>
      <c r="G696" s="50"/>
      <c r="H696" s="50"/>
      <c r="I696" s="50"/>
      <c r="J696" s="50">
        <v>0.33400000000000002</v>
      </c>
      <c r="K696" s="50">
        <v>0.42352580000000001</v>
      </c>
      <c r="L696" s="50"/>
      <c r="M696" s="50">
        <v>0.42</v>
      </c>
      <c r="N696" s="50"/>
      <c r="O696" s="50">
        <v>0.27</v>
      </c>
      <c r="P696" s="50">
        <v>1.188383</v>
      </c>
      <c r="Q696" s="50"/>
      <c r="R696" s="50">
        <f>512/1000</f>
        <v>0.51200000000000001</v>
      </c>
      <c r="S696" s="50">
        <v>0.76240869999999994</v>
      </c>
      <c r="T696" s="50"/>
      <c r="U696" s="64">
        <v>0.48</v>
      </c>
      <c r="V696" s="64">
        <f>473.4018/1000</f>
        <v>0.47340179999999998</v>
      </c>
      <c r="W696" s="50"/>
      <c r="X696" s="111">
        <f>483/1000</f>
        <v>0.48299999999999998</v>
      </c>
      <c r="Y696" s="64">
        <f>686/1000</f>
        <v>0.68600000000000005</v>
      </c>
      <c r="Z696" s="64"/>
      <c r="AA696" s="64">
        <f>484/1000</f>
        <v>0.48399999999999999</v>
      </c>
      <c r="AB696" s="111">
        <f>962.4851/1000</f>
        <v>0.96248509999999998</v>
      </c>
      <c r="AC696" s="111"/>
      <c r="AD696" s="111">
        <f>384/1000</f>
        <v>0.38400000000000001</v>
      </c>
      <c r="AE696" s="111">
        <f>384/1000</f>
        <v>0.38400000000000001</v>
      </c>
      <c r="AF696" s="111">
        <f>962.4851/1000</f>
        <v>0.96248509999999998</v>
      </c>
      <c r="AG696" s="111">
        <f>606/1000</f>
        <v>0.60599999999999998</v>
      </c>
      <c r="AH696" s="111">
        <f>384/1000</f>
        <v>0.38400000000000001</v>
      </c>
      <c r="AI696" s="111">
        <f>606/1000</f>
        <v>0.60599999999999998</v>
      </c>
      <c r="AJ696" s="111">
        <f>606/1000</f>
        <v>0.60599999999999998</v>
      </c>
      <c r="AK696" s="111">
        <f>384/1000</f>
        <v>0.38400000000000001</v>
      </c>
      <c r="AL696" s="111">
        <f>606/1000</f>
        <v>0.60599999999999998</v>
      </c>
      <c r="AM696" s="50"/>
      <c r="AN696" s="112">
        <v>0.48299999999999998</v>
      </c>
      <c r="AO696" s="112">
        <f>+AO700</f>
        <v>0.505</v>
      </c>
      <c r="AP696" s="116"/>
      <c r="AQ696" s="118"/>
      <c r="AR696" s="177"/>
      <c r="AS696" s="175"/>
      <c r="AT696" s="178"/>
    </row>
    <row r="697" spans="1:46" s="9" customFormat="1" ht="19.5" customHeight="1" x14ac:dyDescent="0.35">
      <c r="A697" s="53"/>
      <c r="B697" s="41" t="s">
        <v>112</v>
      </c>
      <c r="C697" s="50"/>
      <c r="D697" s="51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64"/>
      <c r="V697" s="64"/>
      <c r="W697" s="50"/>
      <c r="X697" s="111"/>
      <c r="Y697" s="64"/>
      <c r="Z697" s="64"/>
      <c r="AA697" s="64"/>
      <c r="AB697" s="111"/>
      <c r="AC697" s="111"/>
      <c r="AD697" s="111"/>
      <c r="AE697" s="111"/>
      <c r="AF697" s="111"/>
      <c r="AG697" s="111"/>
      <c r="AH697" s="111"/>
      <c r="AI697" s="111"/>
      <c r="AJ697" s="111"/>
      <c r="AK697" s="111"/>
      <c r="AL697" s="111"/>
      <c r="AM697" s="50"/>
      <c r="AN697" s="112"/>
      <c r="AO697" s="112"/>
      <c r="AP697" s="116"/>
      <c r="AQ697" s="118"/>
      <c r="AR697" s="177"/>
      <c r="AS697" s="175"/>
      <c r="AT697" s="178"/>
    </row>
    <row r="698" spans="1:46" s="9" customFormat="1" ht="19.5" customHeight="1" x14ac:dyDescent="0.35">
      <c r="A698" s="53"/>
      <c r="B698" s="41" t="s">
        <v>113</v>
      </c>
      <c r="C698" s="50"/>
      <c r="D698" s="51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64"/>
      <c r="V698" s="64"/>
      <c r="W698" s="50"/>
      <c r="X698" s="111"/>
      <c r="Y698" s="64"/>
      <c r="Z698" s="64"/>
      <c r="AA698" s="64"/>
      <c r="AB698" s="111"/>
      <c r="AC698" s="111"/>
      <c r="AD698" s="111"/>
      <c r="AE698" s="111"/>
      <c r="AF698" s="111"/>
      <c r="AG698" s="111"/>
      <c r="AH698" s="111"/>
      <c r="AI698" s="111"/>
      <c r="AJ698" s="111"/>
      <c r="AK698" s="111"/>
      <c r="AL698" s="111"/>
      <c r="AM698" s="50"/>
      <c r="AN698" s="112"/>
      <c r="AO698" s="112"/>
      <c r="AP698" s="116"/>
      <c r="AQ698" s="118"/>
      <c r="AR698" s="177"/>
      <c r="AS698" s="175"/>
      <c r="AT698" s="178"/>
    </row>
    <row r="699" spans="1:46" s="9" customFormat="1" ht="19.5" customHeight="1" x14ac:dyDescent="0.35">
      <c r="A699" s="53"/>
      <c r="B699" s="41" t="s">
        <v>114</v>
      </c>
      <c r="C699" s="50"/>
      <c r="D699" s="51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64">
        <f>U696/U692*100</f>
        <v>8.961911874533234</v>
      </c>
      <c r="V699" s="64">
        <f>V696/V692*100</f>
        <v>9.0796045258453493</v>
      </c>
      <c r="W699" s="50"/>
      <c r="X699" s="111"/>
      <c r="Y699" s="64">
        <f>Y696/Y692*100</f>
        <v>11.670636270840424</v>
      </c>
      <c r="Z699" s="64"/>
      <c r="AA699" s="64"/>
      <c r="AB699" s="111"/>
      <c r="AC699" s="111"/>
      <c r="AD699" s="111"/>
      <c r="AE699" s="111"/>
      <c r="AF699" s="111"/>
      <c r="AG699" s="111"/>
      <c r="AH699" s="111"/>
      <c r="AI699" s="111"/>
      <c r="AJ699" s="111"/>
      <c r="AK699" s="111"/>
      <c r="AL699" s="111"/>
      <c r="AM699" s="50"/>
      <c r="AN699" s="112"/>
      <c r="AO699" s="112"/>
      <c r="AP699" s="116"/>
      <c r="AQ699" s="118"/>
      <c r="AR699" s="177"/>
      <c r="AS699" s="175"/>
      <c r="AT699" s="178"/>
    </row>
    <row r="700" spans="1:46" s="9" customFormat="1" ht="19.5" customHeight="1" x14ac:dyDescent="0.35">
      <c r="A700" s="53"/>
      <c r="B700" s="40" t="s">
        <v>11</v>
      </c>
      <c r="C700" s="50"/>
      <c r="D700" s="51"/>
      <c r="E700" s="50"/>
      <c r="F700" s="50"/>
      <c r="G700" s="50"/>
      <c r="H700" s="50"/>
      <c r="I700" s="50"/>
      <c r="J700" s="50"/>
      <c r="K700" s="50"/>
      <c r="L700" s="50"/>
      <c r="M700" s="50">
        <f>M696</f>
        <v>0.42</v>
      </c>
      <c r="N700" s="50"/>
      <c r="O700" s="50"/>
      <c r="P700" s="50">
        <f>P696</f>
        <v>1.188383</v>
      </c>
      <c r="Q700" s="50"/>
      <c r="R700" s="50">
        <f>R696</f>
        <v>0.51200000000000001</v>
      </c>
      <c r="S700" s="50">
        <f>S696</f>
        <v>0.76240869999999994</v>
      </c>
      <c r="T700" s="50"/>
      <c r="U700" s="64"/>
      <c r="V700" s="64"/>
      <c r="W700" s="50"/>
      <c r="X700" s="111">
        <f>X696</f>
        <v>0.48299999999999998</v>
      </c>
      <c r="Y700" s="64"/>
      <c r="Z700" s="64"/>
      <c r="AA700" s="64">
        <f>AA696</f>
        <v>0.48399999999999999</v>
      </c>
      <c r="AB700" s="111">
        <f>AB696</f>
        <v>0.96248509999999998</v>
      </c>
      <c r="AC700" s="111"/>
      <c r="AD700" s="111">
        <f t="shared" ref="AD700:AJ700" si="1133">AD696</f>
        <v>0.38400000000000001</v>
      </c>
      <c r="AE700" s="111">
        <f t="shared" ref="AE700" si="1134">AE696</f>
        <v>0.38400000000000001</v>
      </c>
      <c r="AF700" s="111">
        <f>AF696</f>
        <v>0.96248509999999998</v>
      </c>
      <c r="AG700" s="111">
        <f t="shared" ref="AG700" si="1135">AG696</f>
        <v>0.60599999999999998</v>
      </c>
      <c r="AH700" s="111">
        <f t="shared" ref="AH700" si="1136">AH696</f>
        <v>0.38400000000000001</v>
      </c>
      <c r="AI700" s="111">
        <f t="shared" si="1133"/>
        <v>0.60599999999999998</v>
      </c>
      <c r="AJ700" s="111">
        <f t="shared" si="1133"/>
        <v>0.60599999999999998</v>
      </c>
      <c r="AK700" s="111">
        <f t="shared" ref="AK700:AL700" si="1137">AK696</f>
        <v>0.38400000000000001</v>
      </c>
      <c r="AL700" s="111">
        <f t="shared" si="1137"/>
        <v>0.60599999999999998</v>
      </c>
      <c r="AM700" s="50"/>
      <c r="AN700" s="112">
        <f>AN696</f>
        <v>0.48299999999999998</v>
      </c>
      <c r="AO700" s="112">
        <v>0.505</v>
      </c>
      <c r="AP700" s="116"/>
      <c r="AQ700" s="118"/>
      <c r="AR700" s="177"/>
      <c r="AS700" s="175"/>
      <c r="AT700" s="178"/>
    </row>
    <row r="701" spans="1:46" s="9" customFormat="1" ht="19.5" customHeight="1" x14ac:dyDescent="0.35">
      <c r="A701" s="53"/>
      <c r="B701" s="40" t="s">
        <v>95</v>
      </c>
      <c r="C701" s="50"/>
      <c r="D701" s="51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64"/>
      <c r="V701" s="64"/>
      <c r="W701" s="50"/>
      <c r="X701" s="111"/>
      <c r="Y701" s="64"/>
      <c r="Z701" s="64"/>
      <c r="AA701" s="64"/>
      <c r="AB701" s="111"/>
      <c r="AC701" s="111"/>
      <c r="AD701" s="111"/>
      <c r="AE701" s="111"/>
      <c r="AF701" s="111"/>
      <c r="AG701" s="111"/>
      <c r="AH701" s="111"/>
      <c r="AI701" s="111"/>
      <c r="AJ701" s="111"/>
      <c r="AK701" s="111"/>
      <c r="AL701" s="111"/>
      <c r="AM701" s="50"/>
      <c r="AN701" s="112"/>
      <c r="AO701" s="112"/>
      <c r="AP701" s="116"/>
      <c r="AQ701" s="118"/>
      <c r="AR701" s="177"/>
      <c r="AS701" s="175"/>
      <c r="AT701" s="178"/>
    </row>
    <row r="702" spans="1:46" s="9" customFormat="1" ht="19.5" customHeight="1" x14ac:dyDescent="0.35">
      <c r="A702" s="53"/>
      <c r="B702" s="40" t="s">
        <v>78</v>
      </c>
      <c r="C702" s="50"/>
      <c r="D702" s="51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64"/>
      <c r="V702" s="64"/>
      <c r="W702" s="50"/>
      <c r="X702" s="111"/>
      <c r="Y702" s="64"/>
      <c r="Z702" s="64"/>
      <c r="AA702" s="64"/>
      <c r="AB702" s="111"/>
      <c r="AC702" s="111"/>
      <c r="AD702" s="111"/>
      <c r="AE702" s="111"/>
      <c r="AF702" s="111"/>
      <c r="AG702" s="111"/>
      <c r="AH702" s="111"/>
      <c r="AI702" s="111"/>
      <c r="AJ702" s="111"/>
      <c r="AK702" s="111"/>
      <c r="AL702" s="111"/>
      <c r="AM702" s="50"/>
      <c r="AN702" s="112"/>
      <c r="AO702" s="112"/>
      <c r="AP702" s="116"/>
      <c r="AQ702" s="118"/>
      <c r="AR702" s="177"/>
      <c r="AS702" s="175"/>
      <c r="AT702" s="178"/>
    </row>
    <row r="703" spans="1:46" s="9" customFormat="1" ht="30" x14ac:dyDescent="0.35">
      <c r="A703" s="52">
        <v>8</v>
      </c>
      <c r="B703" s="39" t="s">
        <v>115</v>
      </c>
      <c r="C703" s="50"/>
      <c r="D703" s="51"/>
      <c r="E703" s="50"/>
      <c r="F703" s="50"/>
      <c r="G703" s="50"/>
      <c r="H703" s="50"/>
      <c r="I703" s="50"/>
      <c r="J703" s="50">
        <f>J707+J708+J710+J711+J712</f>
        <v>5.6840000000000002</v>
      </c>
      <c r="K703" s="50">
        <f>K707+K708+K710+K711+K712</f>
        <v>4.6811007999999994</v>
      </c>
      <c r="L703" s="50"/>
      <c r="M703" s="50">
        <f>M707+M708+M710+M711+M712</f>
        <v>4.68</v>
      </c>
      <c r="N703" s="50"/>
      <c r="O703" s="50">
        <f>O707+O708+O710+O711+O712</f>
        <v>4.6470000000000002</v>
      </c>
      <c r="P703" s="50">
        <f>P707+P708+P710+P711+P712</f>
        <v>5.1077820000000003</v>
      </c>
      <c r="Q703" s="50"/>
      <c r="R703" s="50">
        <f>R707+R710+R711+R712</f>
        <v>5.3029999999999999</v>
      </c>
      <c r="S703" s="50">
        <f>S707+S710+S711+S712</f>
        <v>1.7924028000000001</v>
      </c>
      <c r="T703" s="50"/>
      <c r="U703" s="64">
        <f t="shared" ref="U703:V703" si="1138">U707+U708+U710+U711+U712</f>
        <v>4.8760000000000003</v>
      </c>
      <c r="V703" s="64">
        <f t="shared" si="1138"/>
        <v>4.7405014999999997</v>
      </c>
      <c r="W703" s="50"/>
      <c r="X703" s="111">
        <f>X707+X710+X711+X712+X708</f>
        <v>4.9740000000000002</v>
      </c>
      <c r="Y703" s="64">
        <f t="shared" ref="Y703" si="1139">Y707+Y708+Y710+Y711+Y712</f>
        <v>5.1920000000000002</v>
      </c>
      <c r="Z703" s="64"/>
      <c r="AA703" s="64">
        <f>AA707+AA710+AA711+AA712+AA708</f>
        <v>4.9819999999999993</v>
      </c>
      <c r="AB703" s="111">
        <f>AB707+AB710+AB711+AB712+AB708</f>
        <v>4.8340779000000005</v>
      </c>
      <c r="AC703" s="111"/>
      <c r="AD703" s="111">
        <f>AD707+AD710+AD711+AD712+AD708</f>
        <v>5.133</v>
      </c>
      <c r="AE703" s="111">
        <f>AE707+AE710+AE711+AE712+AE708</f>
        <v>5.133</v>
      </c>
      <c r="AF703" s="111">
        <f>AF707+AF710+AF711+AF712+AF708</f>
        <v>4.8340779000000005</v>
      </c>
      <c r="AG703" s="111">
        <f t="shared" ref="AG703" si="1140">AG707+AG710+AG711+AG712+AG708</f>
        <v>4.9220000000000006</v>
      </c>
      <c r="AH703" s="111">
        <f>AH707+AH710+AH711+AH712+AH708</f>
        <v>5.133</v>
      </c>
      <c r="AI703" s="111">
        <f t="shared" ref="AI703" si="1141">AI707+AI710+AI711+AI712+AI708</f>
        <v>4.9220000000000006</v>
      </c>
      <c r="AJ703" s="111">
        <f t="shared" ref="AJ703:AL703" si="1142">AJ707+AJ710+AJ711+AJ712+AJ708</f>
        <v>4.9220000000000006</v>
      </c>
      <c r="AK703" s="111">
        <f>AK707+AK710+AK711+AK712+AK708</f>
        <v>5.133</v>
      </c>
      <c r="AL703" s="111">
        <f t="shared" si="1142"/>
        <v>4.9220000000000006</v>
      </c>
      <c r="AM703" s="50"/>
      <c r="AN703" s="112">
        <f>AN707+AN710+AN711+AN712+AN708</f>
        <v>4.9740000000000002</v>
      </c>
      <c r="AO703" s="112">
        <f>AO707+AO708+AO710+AO712</f>
        <v>4.9820000000000002</v>
      </c>
      <c r="AP703" s="116"/>
      <c r="AQ703" s="118"/>
      <c r="AR703" s="177"/>
      <c r="AS703" s="175"/>
      <c r="AT703" s="178"/>
    </row>
    <row r="704" spans="1:46" s="9" customFormat="1" ht="19.5" customHeight="1" x14ac:dyDescent="0.35">
      <c r="A704" s="54"/>
      <c r="B704" s="40" t="s">
        <v>11</v>
      </c>
      <c r="C704" s="50"/>
      <c r="D704" s="51"/>
      <c r="E704" s="50"/>
      <c r="F704" s="50"/>
      <c r="G704" s="50"/>
      <c r="H704" s="50"/>
      <c r="I704" s="50"/>
      <c r="J704" s="50"/>
      <c r="K704" s="50"/>
      <c r="L704" s="50"/>
      <c r="M704" s="50">
        <f>M703</f>
        <v>4.68</v>
      </c>
      <c r="N704" s="50"/>
      <c r="O704" s="50"/>
      <c r="P704" s="50">
        <f>P703</f>
        <v>5.1077820000000003</v>
      </c>
      <c r="Q704" s="50"/>
      <c r="R704" s="50">
        <f>R703</f>
        <v>5.3029999999999999</v>
      </c>
      <c r="S704" s="50">
        <f>S703</f>
        <v>1.7924028000000001</v>
      </c>
      <c r="T704" s="50"/>
      <c r="U704" s="64"/>
      <c r="V704" s="64"/>
      <c r="W704" s="50"/>
      <c r="X704" s="111">
        <f>+X707+X708+X710+X711+X712</f>
        <v>4.9740000000000002</v>
      </c>
      <c r="Y704" s="64"/>
      <c r="Z704" s="64"/>
      <c r="AA704" s="64">
        <f>+AA707+AA708+AA710+AA711+AA712</f>
        <v>4.9820000000000002</v>
      </c>
      <c r="AB704" s="111">
        <f>+AB707+AB708+AB710+AB711+AB712</f>
        <v>4.8340778999999996</v>
      </c>
      <c r="AC704" s="111"/>
      <c r="AD704" s="111">
        <f t="shared" ref="AD704:AJ704" si="1143">+AD707+AD708+AD710+AD711+AD712</f>
        <v>5.1330000000000009</v>
      </c>
      <c r="AE704" s="111">
        <f t="shared" ref="AE704" si="1144">+AE707+AE708+AE710+AE711+AE712</f>
        <v>5.1330000000000009</v>
      </c>
      <c r="AF704" s="111">
        <f>+AF707+AF708+AF710+AF711+AF712</f>
        <v>4.8340778999999996</v>
      </c>
      <c r="AG704" s="111">
        <f t="shared" ref="AG704" si="1145">+AG707+AG708+AG710+AG711+AG712</f>
        <v>4.9220000000000006</v>
      </c>
      <c r="AH704" s="111">
        <f t="shared" ref="AH704" si="1146">+AH707+AH708+AH710+AH711+AH712</f>
        <v>5.1330000000000009</v>
      </c>
      <c r="AI704" s="111">
        <f t="shared" si="1143"/>
        <v>4.9220000000000006</v>
      </c>
      <c r="AJ704" s="111">
        <f t="shared" si="1143"/>
        <v>4.9220000000000006</v>
      </c>
      <c r="AK704" s="111">
        <f t="shared" ref="AK704:AL704" si="1147">+AK707+AK708+AK710+AK711+AK712</f>
        <v>5.1330000000000009</v>
      </c>
      <c r="AL704" s="111">
        <f t="shared" si="1147"/>
        <v>4.9220000000000006</v>
      </c>
      <c r="AM704" s="50"/>
      <c r="AN704" s="112">
        <f>+AN707+AN708+AN710+AN711+AN712</f>
        <v>4.9740000000000002</v>
      </c>
      <c r="AO704" s="112">
        <f>AO703</f>
        <v>4.9820000000000002</v>
      </c>
      <c r="AP704" s="116"/>
      <c r="AQ704" s="118"/>
      <c r="AR704" s="177"/>
      <c r="AS704" s="175"/>
      <c r="AT704" s="178"/>
    </row>
    <row r="705" spans="1:46" s="9" customFormat="1" ht="19.5" customHeight="1" x14ac:dyDescent="0.35">
      <c r="A705" s="54"/>
      <c r="B705" s="40" t="s">
        <v>95</v>
      </c>
      <c r="C705" s="50"/>
      <c r="D705" s="51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64"/>
      <c r="V705" s="64"/>
      <c r="W705" s="50"/>
      <c r="X705" s="111"/>
      <c r="Y705" s="64"/>
      <c r="Z705" s="64"/>
      <c r="AA705" s="64"/>
      <c r="AB705" s="111"/>
      <c r="AC705" s="111"/>
      <c r="AD705" s="64"/>
      <c r="AE705" s="64"/>
      <c r="AF705" s="111"/>
      <c r="AG705" s="111"/>
      <c r="AH705" s="64"/>
      <c r="AI705" s="111"/>
      <c r="AJ705" s="111"/>
      <c r="AK705" s="64"/>
      <c r="AL705" s="111"/>
      <c r="AM705" s="50"/>
      <c r="AN705" s="112"/>
      <c r="AO705" s="112"/>
      <c r="AP705" s="116"/>
      <c r="AQ705" s="118"/>
      <c r="AR705" s="177"/>
      <c r="AS705" s="175"/>
      <c r="AT705" s="178"/>
    </row>
    <row r="706" spans="1:46" s="9" customFormat="1" ht="19.5" customHeight="1" x14ac:dyDescent="0.35">
      <c r="A706" s="54"/>
      <c r="B706" s="40" t="s">
        <v>78</v>
      </c>
      <c r="C706" s="50"/>
      <c r="D706" s="51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64"/>
      <c r="V706" s="64"/>
      <c r="W706" s="50"/>
      <c r="X706" s="111"/>
      <c r="Y706" s="64"/>
      <c r="Z706" s="64"/>
      <c r="AA706" s="64"/>
      <c r="AB706" s="111"/>
      <c r="AC706" s="111"/>
      <c r="AD706" s="64"/>
      <c r="AE706" s="64"/>
      <c r="AF706" s="111"/>
      <c r="AG706" s="111"/>
      <c r="AH706" s="64"/>
      <c r="AI706" s="111"/>
      <c r="AJ706" s="111"/>
      <c r="AK706" s="64"/>
      <c r="AL706" s="111"/>
      <c r="AM706" s="50"/>
      <c r="AN706" s="112"/>
      <c r="AO706" s="112"/>
      <c r="AP706" s="116"/>
      <c r="AQ706" s="118"/>
      <c r="AR706" s="177"/>
      <c r="AS706" s="175"/>
      <c r="AT706" s="178"/>
    </row>
    <row r="707" spans="1:46" s="9" customFormat="1" ht="19.5" customHeight="1" x14ac:dyDescent="0.35">
      <c r="A707" s="54"/>
      <c r="B707" s="40" t="s">
        <v>135</v>
      </c>
      <c r="C707" s="50"/>
      <c r="D707" s="51"/>
      <c r="E707" s="50"/>
      <c r="F707" s="50"/>
      <c r="G707" s="50"/>
      <c r="H707" s="50"/>
      <c r="I707" s="50"/>
      <c r="J707" s="50">
        <v>1.147</v>
      </c>
      <c r="K707" s="50">
        <v>1.2504502</v>
      </c>
      <c r="L707" s="50"/>
      <c r="M707" s="50">
        <v>1.25</v>
      </c>
      <c r="N707" s="50"/>
      <c r="O707" s="50">
        <v>1.167</v>
      </c>
      <c r="P707" s="50">
        <v>1.1153244</v>
      </c>
      <c r="Q707" s="50"/>
      <c r="R707" s="50">
        <f>1127/1000</f>
        <v>1.127</v>
      </c>
      <c r="S707" s="50">
        <f>1290.4422/1000</f>
        <v>1.2904422</v>
      </c>
      <c r="T707" s="50"/>
      <c r="U707" s="64">
        <v>1.069</v>
      </c>
      <c r="V707" s="64">
        <f>1163.1478/1000</f>
        <v>1.1631478</v>
      </c>
      <c r="W707" s="50"/>
      <c r="X707" s="111">
        <f>1219/1000</f>
        <v>1.2190000000000001</v>
      </c>
      <c r="Y707" s="64">
        <f>1302/1000</f>
        <v>1.302</v>
      </c>
      <c r="Z707" s="64"/>
      <c r="AA707" s="64">
        <f>1190/1000</f>
        <v>1.19</v>
      </c>
      <c r="AB707" s="111">
        <f>1166.2776/1000</f>
        <v>1.1662775999999999</v>
      </c>
      <c r="AC707" s="111"/>
      <c r="AD707" s="64">
        <f>1252/1000</f>
        <v>1.252</v>
      </c>
      <c r="AE707" s="64">
        <f>1252/1000</f>
        <v>1.252</v>
      </c>
      <c r="AF707" s="111">
        <f>1166.2776/1000</f>
        <v>1.1662775999999999</v>
      </c>
      <c r="AG707" s="111">
        <f>1211/1000</f>
        <v>1.2110000000000001</v>
      </c>
      <c r="AH707" s="64">
        <f>1252/1000</f>
        <v>1.252</v>
      </c>
      <c r="AI707" s="111">
        <f>1211/1000</f>
        <v>1.2110000000000001</v>
      </c>
      <c r="AJ707" s="111">
        <f>1211/1000</f>
        <v>1.2110000000000001</v>
      </c>
      <c r="AK707" s="64">
        <f>1252/1000</f>
        <v>1.252</v>
      </c>
      <c r="AL707" s="111">
        <f>1211/1000</f>
        <v>1.2110000000000001</v>
      </c>
      <c r="AM707" s="50"/>
      <c r="AN707" s="112">
        <v>1.2190000000000001</v>
      </c>
      <c r="AO707" s="112">
        <v>1.19</v>
      </c>
      <c r="AP707" s="116"/>
      <c r="AQ707" s="118"/>
      <c r="AR707" s="177"/>
      <c r="AS707" s="175"/>
      <c r="AT707" s="178"/>
    </row>
    <row r="708" spans="1:46" s="9" customFormat="1" ht="19.5" customHeight="1" x14ac:dyDescent="0.35">
      <c r="A708" s="55" t="s">
        <v>116</v>
      </c>
      <c r="B708" s="40" t="s">
        <v>119</v>
      </c>
      <c r="C708" s="50"/>
      <c r="D708" s="51"/>
      <c r="E708" s="50"/>
      <c r="F708" s="50"/>
      <c r="G708" s="50"/>
      <c r="H708" s="50"/>
      <c r="I708" s="50"/>
      <c r="J708" s="50">
        <v>4.0350000000000001</v>
      </c>
      <c r="K708" s="50">
        <v>3.0446325999999999</v>
      </c>
      <c r="L708" s="50"/>
      <c r="M708" s="50">
        <v>3.04</v>
      </c>
      <c r="N708" s="50"/>
      <c r="O708" s="50">
        <v>3.0249999999999999</v>
      </c>
      <c r="P708" s="50">
        <v>3.489687</v>
      </c>
      <c r="Q708" s="50"/>
      <c r="R708" s="50"/>
      <c r="S708" s="50">
        <f>3295.9066/1000</f>
        <v>3.2959065999999999</v>
      </c>
      <c r="T708" s="50"/>
      <c r="U708" s="64">
        <v>3.35</v>
      </c>
      <c r="V708" s="64">
        <f>3175.7339/1000</f>
        <v>3.1757339</v>
      </c>
      <c r="W708" s="50"/>
      <c r="X708" s="111">
        <f>3316/1000</f>
        <v>3.3159999999999998</v>
      </c>
      <c r="Y708" s="64">
        <f>3490/1000</f>
        <v>3.49</v>
      </c>
      <c r="Z708" s="64"/>
      <c r="AA708" s="64">
        <f>3320/1000</f>
        <v>3.32</v>
      </c>
      <c r="AB708" s="111">
        <f>3287.0088/1000</f>
        <v>3.2870088000000002</v>
      </c>
      <c r="AC708" s="111"/>
      <c r="AD708" s="64">
        <f>3421/1000</f>
        <v>3.4209999999999998</v>
      </c>
      <c r="AE708" s="64">
        <f>3421/1000</f>
        <v>3.4209999999999998</v>
      </c>
      <c r="AF708" s="111">
        <f>3287.0088/1000</f>
        <v>3.2870088000000002</v>
      </c>
      <c r="AG708" s="111">
        <f>3318/1000</f>
        <v>3.3180000000000001</v>
      </c>
      <c r="AH708" s="64">
        <f>3421/1000</f>
        <v>3.4209999999999998</v>
      </c>
      <c r="AI708" s="111">
        <f>3318/1000</f>
        <v>3.3180000000000001</v>
      </c>
      <c r="AJ708" s="111">
        <f>3318/1000</f>
        <v>3.3180000000000001</v>
      </c>
      <c r="AK708" s="64">
        <f>3421/1000</f>
        <v>3.4209999999999998</v>
      </c>
      <c r="AL708" s="111">
        <f>3318/1000</f>
        <v>3.3180000000000001</v>
      </c>
      <c r="AM708" s="50"/>
      <c r="AN708" s="112">
        <v>3.3159999999999998</v>
      </c>
      <c r="AO708" s="112">
        <v>3.32</v>
      </c>
      <c r="AP708" s="116"/>
      <c r="AQ708" s="118"/>
      <c r="AR708" s="177"/>
      <c r="AS708" s="175"/>
      <c r="AT708" s="178"/>
    </row>
    <row r="709" spans="1:46" s="9" customFormat="1" ht="19.5" customHeight="1" x14ac:dyDescent="0.35">
      <c r="A709" s="55" t="s">
        <v>118</v>
      </c>
      <c r="B709" s="40" t="s">
        <v>121</v>
      </c>
      <c r="C709" s="50"/>
      <c r="D709" s="51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64"/>
      <c r="V709" s="64"/>
      <c r="W709" s="50"/>
      <c r="X709" s="111"/>
      <c r="Y709" s="64"/>
      <c r="Z709" s="64"/>
      <c r="AA709" s="64"/>
      <c r="AB709" s="111"/>
      <c r="AC709" s="111"/>
      <c r="AD709" s="64"/>
      <c r="AE709" s="64"/>
      <c r="AF709" s="111"/>
      <c r="AG709" s="111"/>
      <c r="AH709" s="64"/>
      <c r="AI709" s="111"/>
      <c r="AJ709" s="111"/>
      <c r="AK709" s="64"/>
      <c r="AL709" s="111"/>
      <c r="AM709" s="50"/>
      <c r="AN709" s="112"/>
      <c r="AO709" s="112"/>
      <c r="AP709" s="116"/>
      <c r="AQ709" s="118"/>
      <c r="AR709" s="177"/>
      <c r="AS709" s="175"/>
      <c r="AT709" s="178"/>
    </row>
    <row r="710" spans="1:46" s="9" customFormat="1" ht="19.5" customHeight="1" x14ac:dyDescent="0.35">
      <c r="A710" s="55" t="s">
        <v>136</v>
      </c>
      <c r="B710" s="40" t="s">
        <v>123</v>
      </c>
      <c r="C710" s="50"/>
      <c r="D710" s="51"/>
      <c r="E710" s="50"/>
      <c r="F710" s="50"/>
      <c r="G710" s="50"/>
      <c r="H710" s="50"/>
      <c r="I710" s="50"/>
      <c r="J710" s="50">
        <v>0</v>
      </c>
      <c r="K710" s="50">
        <v>0</v>
      </c>
      <c r="L710" s="50"/>
      <c r="M710" s="50">
        <v>0</v>
      </c>
      <c r="N710" s="50"/>
      <c r="O710" s="50">
        <v>0</v>
      </c>
      <c r="P710" s="50">
        <v>1.7364299999999999E-2</v>
      </c>
      <c r="Q710" s="50"/>
      <c r="R710" s="50">
        <f>33/1000</f>
        <v>3.3000000000000002E-2</v>
      </c>
      <c r="S710" s="50">
        <f>31.9927/1000</f>
        <v>3.1992699999999999E-2</v>
      </c>
      <c r="T710" s="50"/>
      <c r="U710" s="64">
        <v>1.9E-2</v>
      </c>
      <c r="V710" s="64">
        <f>30.4651/1000</f>
        <v>3.0465099999999998E-2</v>
      </c>
      <c r="W710" s="50"/>
      <c r="X710" s="111">
        <f>16/1000</f>
        <v>1.6E-2</v>
      </c>
      <c r="Y710" s="64">
        <f>32/1000</f>
        <v>3.2000000000000001E-2</v>
      </c>
      <c r="Z710" s="64"/>
      <c r="AA710" s="64">
        <f>30/1000</f>
        <v>0.03</v>
      </c>
      <c r="AB710" s="111">
        <f>30.1382/1000</f>
        <v>3.01382E-2</v>
      </c>
      <c r="AC710" s="111"/>
      <c r="AD710" s="64">
        <f>49/1000</f>
        <v>4.9000000000000002E-2</v>
      </c>
      <c r="AE710" s="64">
        <f>49/1000</f>
        <v>4.9000000000000002E-2</v>
      </c>
      <c r="AF710" s="111">
        <f>30.1382/1000</f>
        <v>3.01382E-2</v>
      </c>
      <c r="AG710" s="111">
        <f>30/1000</f>
        <v>0.03</v>
      </c>
      <c r="AH710" s="64">
        <f>49/1000</f>
        <v>4.9000000000000002E-2</v>
      </c>
      <c r="AI710" s="111">
        <f>30/1000</f>
        <v>0.03</v>
      </c>
      <c r="AJ710" s="111">
        <f>30/1000</f>
        <v>0.03</v>
      </c>
      <c r="AK710" s="64">
        <f>49/1000</f>
        <v>4.9000000000000002E-2</v>
      </c>
      <c r="AL710" s="111">
        <f>30/1000</f>
        <v>0.03</v>
      </c>
      <c r="AM710" s="50"/>
      <c r="AN710" s="112">
        <v>1.6E-2</v>
      </c>
      <c r="AO710" s="112">
        <v>0.03</v>
      </c>
      <c r="AP710" s="116"/>
      <c r="AQ710" s="118"/>
      <c r="AR710" s="177"/>
      <c r="AS710" s="175"/>
      <c r="AT710" s="178"/>
    </row>
    <row r="711" spans="1:46" s="9" customFormat="1" ht="19.5" customHeight="1" x14ac:dyDescent="0.35">
      <c r="A711" s="55" t="s">
        <v>137</v>
      </c>
      <c r="B711" s="40" t="s">
        <v>125</v>
      </c>
      <c r="C711" s="50"/>
      <c r="D711" s="51"/>
      <c r="E711" s="50"/>
      <c r="F711" s="50"/>
      <c r="G711" s="50"/>
      <c r="H711" s="50"/>
      <c r="I711" s="50"/>
      <c r="J711" s="50">
        <v>0</v>
      </c>
      <c r="K711" s="50">
        <v>0</v>
      </c>
      <c r="L711" s="50"/>
      <c r="M711" s="50">
        <v>0</v>
      </c>
      <c r="N711" s="50"/>
      <c r="O711" s="50">
        <v>0</v>
      </c>
      <c r="P711" s="50">
        <v>0</v>
      </c>
      <c r="Q711" s="50"/>
      <c r="R711" s="50">
        <f>3681/1000</f>
        <v>3.681</v>
      </c>
      <c r="S711" s="50">
        <f>72.7594/1000</f>
        <v>7.2759400000000002E-2</v>
      </c>
      <c r="T711" s="50"/>
      <c r="U711" s="64">
        <v>0</v>
      </c>
      <c r="V711" s="64">
        <v>0</v>
      </c>
      <c r="W711" s="50"/>
      <c r="X711" s="111">
        <v>0</v>
      </c>
      <c r="Y711" s="64">
        <f t="shared" ref="Y711" si="1148">X711</f>
        <v>0</v>
      </c>
      <c r="Z711" s="64"/>
      <c r="AA711" s="64">
        <v>0</v>
      </c>
      <c r="AB711" s="111">
        <v>0</v>
      </c>
      <c r="AC711" s="111"/>
      <c r="AD711" s="64">
        <f>32/1000</f>
        <v>3.2000000000000001E-2</v>
      </c>
      <c r="AE711" s="64">
        <f>32/1000</f>
        <v>3.2000000000000001E-2</v>
      </c>
      <c r="AF711" s="111">
        <v>0</v>
      </c>
      <c r="AG711" s="111">
        <f>0</f>
        <v>0</v>
      </c>
      <c r="AH711" s="64">
        <f>32/1000</f>
        <v>3.2000000000000001E-2</v>
      </c>
      <c r="AI711" s="111">
        <f>0</f>
        <v>0</v>
      </c>
      <c r="AJ711" s="111">
        <f>0</f>
        <v>0</v>
      </c>
      <c r="AK711" s="64">
        <f>32/1000</f>
        <v>3.2000000000000001E-2</v>
      </c>
      <c r="AL711" s="111">
        <f>0</f>
        <v>0</v>
      </c>
      <c r="AM711" s="50"/>
      <c r="AN711" s="112">
        <v>0</v>
      </c>
      <c r="AO711" s="112"/>
      <c r="AP711" s="116"/>
      <c r="AQ711" s="118"/>
      <c r="AR711" s="177"/>
      <c r="AS711" s="175"/>
      <c r="AT711" s="178"/>
    </row>
    <row r="712" spans="1:46" s="9" customFormat="1" ht="19.5" customHeight="1" x14ac:dyDescent="0.35">
      <c r="A712" s="55" t="s">
        <v>138</v>
      </c>
      <c r="B712" s="40" t="s">
        <v>127</v>
      </c>
      <c r="C712" s="50"/>
      <c r="D712" s="51"/>
      <c r="E712" s="50"/>
      <c r="F712" s="50"/>
      <c r="G712" s="50"/>
      <c r="H712" s="50"/>
      <c r="I712" s="50"/>
      <c r="J712" s="50">
        <v>0.502</v>
      </c>
      <c r="K712" s="50">
        <f>0.3451781+0.0408399</f>
        <v>0.38601799999999997</v>
      </c>
      <c r="L712" s="50"/>
      <c r="M712" s="50">
        <v>0.39</v>
      </c>
      <c r="N712" s="50"/>
      <c r="O712" s="50">
        <v>0.45500000000000002</v>
      </c>
      <c r="P712" s="50">
        <f>0.4816277+0.0037786</f>
        <v>0.48540630000000001</v>
      </c>
      <c r="Q712" s="50"/>
      <c r="R712" s="50">
        <f>462/1000</f>
        <v>0.46200000000000002</v>
      </c>
      <c r="S712" s="50">
        <f>397.2085/1000</f>
        <v>0.39720850000000002</v>
      </c>
      <c r="T712" s="50"/>
      <c r="U712" s="64">
        <v>0.438</v>
      </c>
      <c r="V712" s="64">
        <f>371.1547/1000</f>
        <v>0.3711547</v>
      </c>
      <c r="W712" s="50"/>
      <c r="X712" s="111">
        <f>423/1000</f>
        <v>0.42299999999999999</v>
      </c>
      <c r="Y712" s="64">
        <f>368/1000</f>
        <v>0.36799999999999999</v>
      </c>
      <c r="Z712" s="64"/>
      <c r="AA712" s="64">
        <f>442/1000</f>
        <v>0.442</v>
      </c>
      <c r="AB712" s="111">
        <f>350.6533/1000</f>
        <v>0.3506533</v>
      </c>
      <c r="AC712" s="111"/>
      <c r="AD712" s="64">
        <f>379/1000</f>
        <v>0.379</v>
      </c>
      <c r="AE712" s="64">
        <f>379/1000</f>
        <v>0.379</v>
      </c>
      <c r="AF712" s="111">
        <f>350.6533/1000</f>
        <v>0.3506533</v>
      </c>
      <c r="AG712" s="111">
        <f>363/1000</f>
        <v>0.36299999999999999</v>
      </c>
      <c r="AH712" s="64">
        <f>379/1000</f>
        <v>0.379</v>
      </c>
      <c r="AI712" s="111">
        <f>363/1000</f>
        <v>0.36299999999999999</v>
      </c>
      <c r="AJ712" s="111">
        <f>363/1000</f>
        <v>0.36299999999999999</v>
      </c>
      <c r="AK712" s="64">
        <f>379/1000</f>
        <v>0.379</v>
      </c>
      <c r="AL712" s="111">
        <f>363/1000</f>
        <v>0.36299999999999999</v>
      </c>
      <c r="AM712" s="50"/>
      <c r="AN712" s="112">
        <v>0.42299999999999999</v>
      </c>
      <c r="AO712" s="112">
        <v>0.442</v>
      </c>
      <c r="AP712" s="116"/>
      <c r="AQ712" s="118"/>
      <c r="AR712" s="177"/>
      <c r="AS712" s="175"/>
      <c r="AT712" s="178"/>
    </row>
    <row r="713" spans="1:46" s="8" customFormat="1" ht="45" x14ac:dyDescent="0.35">
      <c r="A713" s="74" t="s">
        <v>90</v>
      </c>
      <c r="B713" s="75" t="s">
        <v>91</v>
      </c>
      <c r="C713" s="73"/>
      <c r="D713" s="76">
        <f t="shared" ref="D713:Y713" si="1149">D717+D722</f>
        <v>0</v>
      </c>
      <c r="E713" s="73">
        <f t="shared" si="1149"/>
        <v>967</v>
      </c>
      <c r="F713" s="73">
        <f t="shared" si="1149"/>
        <v>778</v>
      </c>
      <c r="G713" s="73">
        <f t="shared" si="1149"/>
        <v>0.96699999999999997</v>
      </c>
      <c r="H713" s="73">
        <f t="shared" si="1149"/>
        <v>0.64700000000000002</v>
      </c>
      <c r="I713" s="73"/>
      <c r="J713" s="73">
        <f t="shared" si="1149"/>
        <v>0.77700000000000002</v>
      </c>
      <c r="K713" s="73">
        <f>K717+K722</f>
        <v>1.012367</v>
      </c>
      <c r="L713" s="73"/>
      <c r="M713" s="73">
        <f t="shared" ref="M713:O713" si="1150">M717+M722</f>
        <v>1.01</v>
      </c>
      <c r="N713" s="73"/>
      <c r="O713" s="73">
        <f t="shared" si="1150"/>
        <v>0.66400000000000003</v>
      </c>
      <c r="P713" s="73">
        <f>P717+P722</f>
        <v>1.0457116000000002</v>
      </c>
      <c r="Q713" s="73"/>
      <c r="R713" s="73">
        <f>R717+R722</f>
        <v>0.81800000000000006</v>
      </c>
      <c r="S713" s="73">
        <f>S717+S722</f>
        <v>0.8827991999999999</v>
      </c>
      <c r="T713" s="73"/>
      <c r="U713" s="77">
        <f>+U714</f>
        <v>0.88300000000000001</v>
      </c>
      <c r="V713" s="77">
        <f>+V714</f>
        <v>0.83926440000000002</v>
      </c>
      <c r="W713" s="73"/>
      <c r="X713" s="77">
        <f t="shared" si="1149"/>
        <v>1.0609999999999999</v>
      </c>
      <c r="Y713" s="77">
        <f t="shared" si="1149"/>
        <v>0.96699999999999997</v>
      </c>
      <c r="Z713" s="77"/>
      <c r="AA713" s="77">
        <f t="shared" ref="AA713:AB713" si="1151">AA717+AA722</f>
        <v>0</v>
      </c>
      <c r="AB713" s="77">
        <f t="shared" si="1151"/>
        <v>0</v>
      </c>
      <c r="AC713" s="77"/>
      <c r="AD713" s="77">
        <v>0</v>
      </c>
      <c r="AE713" s="77">
        <v>0</v>
      </c>
      <c r="AF713" s="77">
        <f t="shared" ref="AF713" si="1152">AF717+AF722</f>
        <v>0</v>
      </c>
      <c r="AG713" s="77"/>
      <c r="AH713" s="77">
        <v>0</v>
      </c>
      <c r="AI713" s="77"/>
      <c r="AJ713" s="77"/>
      <c r="AK713" s="77">
        <v>0</v>
      </c>
      <c r="AL713" s="77"/>
      <c r="AM713" s="73"/>
      <c r="AN713" s="73"/>
      <c r="AO713" s="73"/>
      <c r="AP713" s="118"/>
      <c r="AQ713" s="118"/>
      <c r="AR713" s="177"/>
      <c r="AS713" s="177"/>
      <c r="AT713" s="178"/>
    </row>
    <row r="714" spans="1:46" s="9" customFormat="1" ht="19.5" customHeight="1" x14ac:dyDescent="0.35">
      <c r="A714" s="26"/>
      <c r="B714" s="27" t="s">
        <v>11</v>
      </c>
      <c r="C714" s="50"/>
      <c r="D714" s="51">
        <f t="shared" ref="D714:P714" si="1153">D713</f>
        <v>0</v>
      </c>
      <c r="E714" s="50">
        <f t="shared" si="1153"/>
        <v>967</v>
      </c>
      <c r="F714" s="50">
        <f t="shared" si="1153"/>
        <v>778</v>
      </c>
      <c r="G714" s="50">
        <f t="shared" si="1153"/>
        <v>0.96699999999999997</v>
      </c>
      <c r="H714" s="50">
        <f t="shared" si="1153"/>
        <v>0.64700000000000002</v>
      </c>
      <c r="I714" s="50"/>
      <c r="J714" s="50">
        <f t="shared" si="1153"/>
        <v>0.77700000000000002</v>
      </c>
      <c r="K714" s="50">
        <f t="shared" si="1153"/>
        <v>1.012367</v>
      </c>
      <c r="L714" s="50"/>
      <c r="M714" s="50">
        <f>M713</f>
        <v>1.01</v>
      </c>
      <c r="N714" s="50"/>
      <c r="O714" s="50">
        <f t="shared" si="1153"/>
        <v>0.66400000000000003</v>
      </c>
      <c r="P714" s="50">
        <f t="shared" si="1153"/>
        <v>1.0457116000000002</v>
      </c>
      <c r="Q714" s="50"/>
      <c r="R714" s="50">
        <f>R713</f>
        <v>0.81800000000000006</v>
      </c>
      <c r="S714" s="50">
        <f>S713</f>
        <v>0.8827991999999999</v>
      </c>
      <c r="T714" s="50"/>
      <c r="U714" s="64">
        <f>+U717+U722</f>
        <v>0.88300000000000001</v>
      </c>
      <c r="V714" s="64">
        <f>+V717+V722</f>
        <v>0.83926440000000002</v>
      </c>
      <c r="W714" s="50"/>
      <c r="X714" s="111">
        <f>+X717+X722</f>
        <v>1.0609999999999999</v>
      </c>
      <c r="Y714" s="64">
        <f>+Y717+Y722</f>
        <v>0.96699999999999997</v>
      </c>
      <c r="Z714" s="64"/>
      <c r="AA714" s="64"/>
      <c r="AB714" s="111"/>
      <c r="AC714" s="111"/>
      <c r="AD714" s="64"/>
      <c r="AE714" s="64"/>
      <c r="AF714" s="111"/>
      <c r="AG714" s="111"/>
      <c r="AH714" s="64"/>
      <c r="AI714" s="111"/>
      <c r="AJ714" s="111"/>
      <c r="AK714" s="64"/>
      <c r="AL714" s="111"/>
      <c r="AM714" s="50"/>
      <c r="AN714" s="112"/>
      <c r="AO714" s="112"/>
      <c r="AP714" s="116"/>
      <c r="AQ714" s="118"/>
      <c r="AR714" s="177"/>
      <c r="AS714" s="175"/>
      <c r="AT714" s="178"/>
    </row>
    <row r="715" spans="1:46" s="9" customFormat="1" ht="19.5" customHeight="1" x14ac:dyDescent="0.35">
      <c r="A715" s="26"/>
      <c r="B715" s="27" t="s">
        <v>12</v>
      </c>
      <c r="C715" s="50"/>
      <c r="D715" s="51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64"/>
      <c r="V715" s="64"/>
      <c r="W715" s="50"/>
      <c r="X715" s="111"/>
      <c r="Y715" s="64"/>
      <c r="Z715" s="64"/>
      <c r="AA715" s="64"/>
      <c r="AB715" s="111"/>
      <c r="AC715" s="111"/>
      <c r="AD715" s="64"/>
      <c r="AE715" s="64"/>
      <c r="AF715" s="111"/>
      <c r="AG715" s="111"/>
      <c r="AH715" s="64"/>
      <c r="AI715" s="111"/>
      <c r="AJ715" s="111"/>
      <c r="AK715" s="64"/>
      <c r="AL715" s="111"/>
      <c r="AM715" s="50"/>
      <c r="AN715" s="112"/>
      <c r="AO715" s="112"/>
      <c r="AP715" s="116"/>
      <c r="AQ715" s="118"/>
      <c r="AR715" s="177"/>
      <c r="AS715" s="175"/>
      <c r="AT715" s="178"/>
    </row>
    <row r="716" spans="1:46" s="9" customFormat="1" ht="19.5" customHeight="1" x14ac:dyDescent="0.35">
      <c r="A716" s="26"/>
      <c r="B716" s="27" t="s">
        <v>13</v>
      </c>
      <c r="C716" s="50"/>
      <c r="D716" s="51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64"/>
      <c r="V716" s="64"/>
      <c r="W716" s="50"/>
      <c r="X716" s="111"/>
      <c r="Y716" s="64"/>
      <c r="Z716" s="64"/>
      <c r="AA716" s="64"/>
      <c r="AB716" s="111"/>
      <c r="AC716" s="111"/>
      <c r="AD716" s="64"/>
      <c r="AE716" s="64"/>
      <c r="AF716" s="111"/>
      <c r="AG716" s="111"/>
      <c r="AH716" s="64"/>
      <c r="AI716" s="111"/>
      <c r="AJ716" s="111"/>
      <c r="AK716" s="64"/>
      <c r="AL716" s="111"/>
      <c r="AM716" s="50"/>
      <c r="AN716" s="112"/>
      <c r="AO716" s="112"/>
      <c r="AP716" s="116"/>
      <c r="AQ716" s="118"/>
      <c r="AR716" s="177"/>
      <c r="AS716" s="175"/>
      <c r="AT716" s="178"/>
    </row>
    <row r="717" spans="1:46" s="92" customFormat="1" ht="19.5" customHeight="1" x14ac:dyDescent="0.35">
      <c r="A717" s="88" t="s">
        <v>92</v>
      </c>
      <c r="B717" s="89" t="s">
        <v>15</v>
      </c>
      <c r="C717" s="90"/>
      <c r="D717" s="91"/>
      <c r="E717" s="90">
        <v>18</v>
      </c>
      <c r="F717" s="90">
        <v>15</v>
      </c>
      <c r="G717" s="90">
        <f>18/1000</f>
        <v>1.7999999999999999E-2</v>
      </c>
      <c r="H717" s="90">
        <f>11/1000</f>
        <v>1.0999999999999999E-2</v>
      </c>
      <c r="I717" s="90"/>
      <c r="J717" s="90">
        <f>14/1000</f>
        <v>1.4E-2</v>
      </c>
      <c r="K717" s="90">
        <f>18.1935/1000</f>
        <v>1.8193500000000001E-2</v>
      </c>
      <c r="L717" s="90"/>
      <c r="M717" s="90">
        <v>0.02</v>
      </c>
      <c r="N717" s="90"/>
      <c r="O717" s="90">
        <f>40/1000</f>
        <v>0.04</v>
      </c>
      <c r="P717" s="90">
        <f>36.2861/1000</f>
        <v>3.6286099999999995E-2</v>
      </c>
      <c r="Q717" s="90"/>
      <c r="R717" s="90">
        <f>21/1000</f>
        <v>2.1000000000000001E-2</v>
      </c>
      <c r="S717" s="90">
        <v>2.7563500000000001E-2</v>
      </c>
      <c r="T717" s="90"/>
      <c r="U717" s="90">
        <v>2.1999999999999999E-2</v>
      </c>
      <c r="V717" s="90">
        <f>21.4072/1000</f>
        <v>2.1407200000000001E-2</v>
      </c>
      <c r="W717" s="90"/>
      <c r="X717" s="310">
        <f>64/1000</f>
        <v>6.4000000000000001E-2</v>
      </c>
      <c r="Y717" s="65">
        <f>37/1000</f>
        <v>3.6999999999999998E-2</v>
      </c>
      <c r="Z717" s="65"/>
      <c r="AA717" s="65"/>
      <c r="AB717" s="310"/>
      <c r="AC717" s="310"/>
      <c r="AD717" s="65"/>
      <c r="AE717" s="65"/>
      <c r="AF717" s="310"/>
      <c r="AG717" s="310"/>
      <c r="AH717" s="65"/>
      <c r="AI717" s="310"/>
      <c r="AJ717" s="310"/>
      <c r="AK717" s="65"/>
      <c r="AL717" s="310"/>
      <c r="AM717" s="14"/>
      <c r="AN717" s="120"/>
      <c r="AO717" s="120"/>
      <c r="AP717" s="118"/>
      <c r="AQ717" s="118"/>
      <c r="AR717" s="177"/>
      <c r="AS717" s="177"/>
      <c r="AT717" s="178"/>
    </row>
    <row r="718" spans="1:46" ht="19.5" customHeight="1" x14ac:dyDescent="0.35">
      <c r="A718" s="26"/>
      <c r="B718" s="30" t="s">
        <v>16</v>
      </c>
      <c r="C718" s="50"/>
      <c r="D718" s="51"/>
      <c r="E718" s="50"/>
      <c r="F718" s="50">
        <f>F719/F714*100</f>
        <v>1.9280205655526992</v>
      </c>
      <c r="G718" s="50"/>
      <c r="H718" s="50">
        <f t="shared" ref="H718:S718" si="1154">H719/H714*100</f>
        <v>1.7001545595054093</v>
      </c>
      <c r="I718" s="50"/>
      <c r="J718" s="50">
        <f t="shared" si="1154"/>
        <v>1.8018018018018018</v>
      </c>
      <c r="K718" s="50">
        <f t="shared" si="1154"/>
        <v>1.7971249556731899</v>
      </c>
      <c r="L718" s="50"/>
      <c r="M718" s="50">
        <f t="shared" si="1154"/>
        <v>1.9801980198019802</v>
      </c>
      <c r="N718" s="50"/>
      <c r="O718" s="50">
        <f t="shared" si="1154"/>
        <v>6.024096385542169</v>
      </c>
      <c r="P718" s="50">
        <f t="shared" si="1154"/>
        <v>3.4699911524362923</v>
      </c>
      <c r="Q718" s="50"/>
      <c r="R718" s="50">
        <f t="shared" si="1154"/>
        <v>2.5672371638141809</v>
      </c>
      <c r="S718" s="50">
        <f t="shared" si="1154"/>
        <v>3.122284206872866</v>
      </c>
      <c r="T718" s="50"/>
      <c r="U718" s="64">
        <f>U719/U714*100</f>
        <v>2.4915062287655716</v>
      </c>
      <c r="V718" s="64">
        <f>V719/V714*100</f>
        <v>2.5507098835599367</v>
      </c>
      <c r="W718" s="50"/>
      <c r="X718" s="111">
        <f>X719/X714*100</f>
        <v>6.0320452403393032</v>
      </c>
      <c r="Y718" s="64">
        <f>Y719/Y714*100</f>
        <v>3.8262668045501553</v>
      </c>
      <c r="Z718" s="64"/>
      <c r="AA718" s="64"/>
      <c r="AB718" s="111"/>
      <c r="AC718" s="111"/>
      <c r="AD718" s="64"/>
      <c r="AE718" s="64"/>
      <c r="AF718" s="111"/>
      <c r="AG718" s="111"/>
      <c r="AH718" s="64"/>
      <c r="AI718" s="111"/>
      <c r="AJ718" s="111"/>
      <c r="AK718" s="64"/>
      <c r="AL718" s="111"/>
      <c r="AM718" s="50"/>
      <c r="AN718" s="112"/>
      <c r="AO718" s="112"/>
      <c r="AQ718" s="118"/>
      <c r="AR718" s="177"/>
      <c r="AT718" s="178"/>
    </row>
    <row r="719" spans="1:46" s="9" customFormat="1" ht="19.5" customHeight="1" x14ac:dyDescent="0.35">
      <c r="A719" s="26"/>
      <c r="B719" s="27" t="s">
        <v>11</v>
      </c>
      <c r="C719" s="50"/>
      <c r="D719" s="51">
        <f t="shared" ref="D719:J719" si="1155">D717</f>
        <v>0</v>
      </c>
      <c r="E719" s="50">
        <f t="shared" si="1155"/>
        <v>18</v>
      </c>
      <c r="F719" s="50">
        <f t="shared" si="1155"/>
        <v>15</v>
      </c>
      <c r="G719" s="50">
        <f t="shared" si="1155"/>
        <v>1.7999999999999999E-2</v>
      </c>
      <c r="H719" s="50">
        <f t="shared" si="1155"/>
        <v>1.0999999999999999E-2</v>
      </c>
      <c r="I719" s="50"/>
      <c r="J719" s="50">
        <f t="shared" si="1155"/>
        <v>1.4E-2</v>
      </c>
      <c r="K719" s="50">
        <f>K717</f>
        <v>1.8193500000000001E-2</v>
      </c>
      <c r="L719" s="50"/>
      <c r="M719" s="50">
        <f>M717</f>
        <v>0.02</v>
      </c>
      <c r="N719" s="50"/>
      <c r="O719" s="50">
        <f t="shared" ref="O719" si="1156">O717</f>
        <v>0.04</v>
      </c>
      <c r="P719" s="50">
        <f>P717</f>
        <v>3.6286099999999995E-2</v>
      </c>
      <c r="Q719" s="50"/>
      <c r="R719" s="50">
        <f>R717</f>
        <v>2.1000000000000001E-2</v>
      </c>
      <c r="S719" s="50">
        <f>S717</f>
        <v>2.7563500000000001E-2</v>
      </c>
      <c r="T719" s="50"/>
      <c r="U719" s="64">
        <f>U717</f>
        <v>2.1999999999999999E-2</v>
      </c>
      <c r="V719" s="64">
        <f>V717</f>
        <v>2.1407200000000001E-2</v>
      </c>
      <c r="W719" s="50"/>
      <c r="X719" s="111">
        <f>X717</f>
        <v>6.4000000000000001E-2</v>
      </c>
      <c r="Y719" s="64">
        <f>Y717</f>
        <v>3.6999999999999998E-2</v>
      </c>
      <c r="Z719" s="64"/>
      <c r="AA719" s="64"/>
      <c r="AB719" s="111"/>
      <c r="AC719" s="111"/>
      <c r="AD719" s="64"/>
      <c r="AE719" s="64"/>
      <c r="AF719" s="111"/>
      <c r="AG719" s="111"/>
      <c r="AH719" s="64"/>
      <c r="AI719" s="111"/>
      <c r="AJ719" s="111"/>
      <c r="AK719" s="64"/>
      <c r="AL719" s="111"/>
      <c r="AM719" s="50"/>
      <c r="AN719" s="112"/>
      <c r="AO719" s="112"/>
      <c r="AP719" s="116"/>
      <c r="AQ719" s="118"/>
      <c r="AR719" s="177"/>
      <c r="AS719" s="175"/>
      <c r="AT719" s="178"/>
    </row>
    <row r="720" spans="1:46" s="9" customFormat="1" ht="19.5" customHeight="1" x14ac:dyDescent="0.35">
      <c r="A720" s="26"/>
      <c r="B720" s="27" t="s">
        <v>12</v>
      </c>
      <c r="C720" s="50"/>
      <c r="D720" s="51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64"/>
      <c r="V720" s="64"/>
      <c r="W720" s="50"/>
      <c r="X720" s="111"/>
      <c r="Y720" s="64"/>
      <c r="Z720" s="64"/>
      <c r="AA720" s="64"/>
      <c r="AB720" s="111"/>
      <c r="AC720" s="111"/>
      <c r="AD720" s="64"/>
      <c r="AE720" s="64"/>
      <c r="AF720" s="111"/>
      <c r="AG720" s="111"/>
      <c r="AH720" s="64"/>
      <c r="AI720" s="111"/>
      <c r="AJ720" s="111"/>
      <c r="AK720" s="64"/>
      <c r="AL720" s="111"/>
      <c r="AM720" s="50"/>
      <c r="AN720" s="112"/>
      <c r="AO720" s="112"/>
      <c r="AP720" s="116"/>
      <c r="AQ720" s="118"/>
      <c r="AR720" s="177"/>
      <c r="AS720" s="175"/>
      <c r="AT720" s="178"/>
    </row>
    <row r="721" spans="1:46" s="9" customFormat="1" ht="19.5" customHeight="1" x14ac:dyDescent="0.35">
      <c r="A721" s="26"/>
      <c r="B721" s="27" t="s">
        <v>13</v>
      </c>
      <c r="C721" s="50"/>
      <c r="D721" s="51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64"/>
      <c r="V721" s="64"/>
      <c r="W721" s="50"/>
      <c r="X721" s="111"/>
      <c r="Y721" s="64"/>
      <c r="Z721" s="64"/>
      <c r="AA721" s="64"/>
      <c r="AB721" s="111"/>
      <c r="AC721" s="111"/>
      <c r="AD721" s="64"/>
      <c r="AE721" s="64"/>
      <c r="AF721" s="111"/>
      <c r="AG721" s="111"/>
      <c r="AH721" s="64"/>
      <c r="AI721" s="111"/>
      <c r="AJ721" s="111"/>
      <c r="AK721" s="64"/>
      <c r="AL721" s="111"/>
      <c r="AM721" s="50"/>
      <c r="AN721" s="112"/>
      <c r="AO721" s="112"/>
      <c r="AP721" s="116"/>
      <c r="AQ721" s="118"/>
      <c r="AR721" s="177"/>
      <c r="AS721" s="175"/>
      <c r="AT721" s="178"/>
    </row>
    <row r="722" spans="1:46" s="92" customFormat="1" ht="19.5" customHeight="1" x14ac:dyDescent="0.35">
      <c r="A722" s="88" t="s">
        <v>93</v>
      </c>
      <c r="B722" s="89" t="s">
        <v>18</v>
      </c>
      <c r="C722" s="90"/>
      <c r="D722" s="91"/>
      <c r="E722" s="90">
        <v>949</v>
      </c>
      <c r="F722" s="90">
        <v>763</v>
      </c>
      <c r="G722" s="90">
        <f>949/1000</f>
        <v>0.94899999999999995</v>
      </c>
      <c r="H722" s="90">
        <f>636/1000</f>
        <v>0.63600000000000001</v>
      </c>
      <c r="I722" s="90"/>
      <c r="J722" s="90">
        <f>763/1000</f>
        <v>0.76300000000000001</v>
      </c>
      <c r="K722" s="90">
        <f>994.1735/1000</f>
        <v>0.99417350000000004</v>
      </c>
      <c r="L722" s="90"/>
      <c r="M722" s="90">
        <v>0.99</v>
      </c>
      <c r="N722" s="90"/>
      <c r="O722" s="90">
        <f>624/1000</f>
        <v>0.624</v>
      </c>
      <c r="P722" s="90">
        <f>1009.4255/1000</f>
        <v>1.0094255000000001</v>
      </c>
      <c r="Q722" s="90"/>
      <c r="R722" s="90">
        <f>797/1000</f>
        <v>0.79700000000000004</v>
      </c>
      <c r="S722" s="90">
        <v>0.85523569999999993</v>
      </c>
      <c r="T722" s="90"/>
      <c r="U722" s="90">
        <f>+U727</f>
        <v>0.86099999999999999</v>
      </c>
      <c r="V722" s="90">
        <f>+V727</f>
        <v>0.81785720000000006</v>
      </c>
      <c r="W722" s="90"/>
      <c r="X722" s="310">
        <f>+X727</f>
        <v>0.997</v>
      </c>
      <c r="Y722" s="65">
        <f>+Y727</f>
        <v>0.92999999999999994</v>
      </c>
      <c r="Z722" s="65"/>
      <c r="AA722" s="65"/>
      <c r="AB722" s="310"/>
      <c r="AC722" s="310"/>
      <c r="AD722" s="65"/>
      <c r="AE722" s="65"/>
      <c r="AF722" s="310"/>
      <c r="AG722" s="310"/>
      <c r="AH722" s="65"/>
      <c r="AI722" s="310"/>
      <c r="AJ722" s="310"/>
      <c r="AK722" s="65"/>
      <c r="AL722" s="310"/>
      <c r="AM722" s="14"/>
      <c r="AN722" s="120"/>
      <c r="AO722" s="120"/>
      <c r="AP722" s="118"/>
      <c r="AQ722" s="118"/>
      <c r="AR722" s="177"/>
      <c r="AS722" s="177"/>
      <c r="AT722" s="178"/>
    </row>
    <row r="723" spans="1:46" s="9" customFormat="1" ht="19.5" customHeight="1" x14ac:dyDescent="0.35">
      <c r="A723" s="26"/>
      <c r="B723" s="27" t="s">
        <v>11</v>
      </c>
      <c r="C723" s="50"/>
      <c r="D723" s="51">
        <f t="shared" ref="D723:P723" si="1157">D722</f>
        <v>0</v>
      </c>
      <c r="E723" s="50">
        <f t="shared" si="1157"/>
        <v>949</v>
      </c>
      <c r="F723" s="50">
        <f t="shared" si="1157"/>
        <v>763</v>
      </c>
      <c r="G723" s="50">
        <f t="shared" si="1157"/>
        <v>0.94899999999999995</v>
      </c>
      <c r="H723" s="50">
        <f t="shared" si="1157"/>
        <v>0.63600000000000001</v>
      </c>
      <c r="I723" s="50"/>
      <c r="J723" s="50">
        <f t="shared" si="1157"/>
        <v>0.76300000000000001</v>
      </c>
      <c r="K723" s="50">
        <f t="shared" si="1157"/>
        <v>0.99417350000000004</v>
      </c>
      <c r="L723" s="50"/>
      <c r="M723" s="50">
        <f>M722</f>
        <v>0.99</v>
      </c>
      <c r="N723" s="50"/>
      <c r="O723" s="50">
        <f t="shared" si="1157"/>
        <v>0.624</v>
      </c>
      <c r="P723" s="50">
        <f t="shared" si="1157"/>
        <v>1.0094255000000001</v>
      </c>
      <c r="Q723" s="50"/>
      <c r="R723" s="50">
        <f>R722</f>
        <v>0.79700000000000004</v>
      </c>
      <c r="S723" s="50">
        <f>S722</f>
        <v>0.85523569999999993</v>
      </c>
      <c r="T723" s="50"/>
      <c r="U723" s="64">
        <f>+U722</f>
        <v>0.86099999999999999</v>
      </c>
      <c r="V723" s="64">
        <f>+V722</f>
        <v>0.81785720000000006</v>
      </c>
      <c r="W723" s="50"/>
      <c r="X723" s="111">
        <f>+X722</f>
        <v>0.997</v>
      </c>
      <c r="Y723" s="64">
        <f>+Y722</f>
        <v>0.92999999999999994</v>
      </c>
      <c r="Z723" s="64"/>
      <c r="AA723" s="64"/>
      <c r="AB723" s="111"/>
      <c r="AC723" s="111"/>
      <c r="AD723" s="64"/>
      <c r="AE723" s="64"/>
      <c r="AF723" s="111"/>
      <c r="AG723" s="111"/>
      <c r="AH723" s="64"/>
      <c r="AI723" s="111"/>
      <c r="AJ723" s="111"/>
      <c r="AK723" s="64"/>
      <c r="AL723" s="111"/>
      <c r="AM723" s="50"/>
      <c r="AN723" s="112"/>
      <c r="AO723" s="112"/>
      <c r="AP723" s="116"/>
      <c r="AQ723" s="118"/>
      <c r="AR723" s="177"/>
      <c r="AS723" s="175"/>
      <c r="AT723" s="178"/>
    </row>
    <row r="724" spans="1:46" s="9" customFormat="1" ht="19.5" customHeight="1" x14ac:dyDescent="0.35">
      <c r="A724" s="26"/>
      <c r="B724" s="27" t="s">
        <v>12</v>
      </c>
      <c r="C724" s="50"/>
      <c r="D724" s="51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64"/>
      <c r="V724" s="64"/>
      <c r="W724" s="50"/>
      <c r="X724" s="111"/>
      <c r="Y724" s="64"/>
      <c r="Z724" s="64"/>
      <c r="AA724" s="64"/>
      <c r="AB724" s="111"/>
      <c r="AC724" s="111"/>
      <c r="AD724" s="64"/>
      <c r="AE724" s="64"/>
      <c r="AF724" s="111"/>
      <c r="AG724" s="111"/>
      <c r="AH724" s="64"/>
      <c r="AI724" s="111"/>
      <c r="AJ724" s="111"/>
      <c r="AK724" s="64"/>
      <c r="AL724" s="111"/>
      <c r="AM724" s="50"/>
      <c r="AN724" s="112"/>
      <c r="AO724" s="112"/>
      <c r="AP724" s="116"/>
      <c r="AQ724" s="118"/>
      <c r="AR724" s="177"/>
      <c r="AS724" s="175"/>
      <c r="AT724" s="178"/>
    </row>
    <row r="725" spans="1:46" s="9" customFormat="1" ht="19.5" customHeight="1" x14ac:dyDescent="0.35">
      <c r="A725" s="26"/>
      <c r="B725" s="27" t="s">
        <v>13</v>
      </c>
      <c r="C725" s="50"/>
      <c r="D725" s="51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64"/>
      <c r="V725" s="64"/>
      <c r="W725" s="50"/>
      <c r="X725" s="111"/>
      <c r="Y725" s="64"/>
      <c r="Z725" s="64"/>
      <c r="AA725" s="64"/>
      <c r="AB725" s="111"/>
      <c r="AC725" s="111"/>
      <c r="AD725" s="64"/>
      <c r="AE725" s="64"/>
      <c r="AF725" s="111"/>
      <c r="AG725" s="111"/>
      <c r="AH725" s="64"/>
      <c r="AI725" s="111"/>
      <c r="AJ725" s="111"/>
      <c r="AK725" s="64"/>
      <c r="AL725" s="111"/>
      <c r="AM725" s="50"/>
      <c r="AN725" s="112"/>
      <c r="AO725" s="112"/>
      <c r="AP725" s="116"/>
      <c r="AQ725" s="118"/>
      <c r="AR725" s="177"/>
      <c r="AS725" s="175"/>
      <c r="AT725" s="178"/>
    </row>
    <row r="726" spans="1:46" s="9" customFormat="1" ht="15.5" x14ac:dyDescent="0.35">
      <c r="A726" s="52">
        <v>5</v>
      </c>
      <c r="B726" s="40" t="s">
        <v>99</v>
      </c>
      <c r="C726" s="50"/>
      <c r="D726" s="51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64"/>
      <c r="V726" s="64"/>
      <c r="W726" s="50"/>
      <c r="X726" s="111"/>
      <c r="Y726" s="64"/>
      <c r="Z726" s="64"/>
      <c r="AA726" s="64"/>
      <c r="AB726" s="111"/>
      <c r="AC726" s="111"/>
      <c r="AD726" s="64"/>
      <c r="AE726" s="64"/>
      <c r="AF726" s="111"/>
      <c r="AG726" s="111"/>
      <c r="AH726" s="64"/>
      <c r="AI726" s="111"/>
      <c r="AJ726" s="111"/>
      <c r="AK726" s="64"/>
      <c r="AL726" s="111"/>
      <c r="AM726" s="50"/>
      <c r="AN726" s="112"/>
      <c r="AO726" s="112"/>
      <c r="AP726" s="116"/>
      <c r="AQ726" s="118"/>
      <c r="AR726" s="177"/>
      <c r="AS726" s="175"/>
      <c r="AT726" s="178"/>
    </row>
    <row r="727" spans="1:46" s="9" customFormat="1" ht="30" x14ac:dyDescent="0.35">
      <c r="A727" s="52">
        <v>6</v>
      </c>
      <c r="B727" s="39" t="s">
        <v>101</v>
      </c>
      <c r="C727" s="50"/>
      <c r="D727" s="51"/>
      <c r="E727" s="50"/>
      <c r="F727" s="50"/>
      <c r="G727" s="50"/>
      <c r="H727" s="50"/>
      <c r="I727" s="50"/>
      <c r="J727" s="50">
        <f>J731+J738</f>
        <v>0.76300000000000001</v>
      </c>
      <c r="K727" s="50">
        <f>K731+K738</f>
        <v>0.99417350000000004</v>
      </c>
      <c r="L727" s="50"/>
      <c r="M727" s="50">
        <v>0.99</v>
      </c>
      <c r="N727" s="50"/>
      <c r="O727" s="50">
        <f>O731+O738</f>
        <v>0.624</v>
      </c>
      <c r="P727" s="50">
        <f>P731+P738</f>
        <v>1.0094254999999999</v>
      </c>
      <c r="Q727" s="50"/>
      <c r="R727" s="50">
        <f>R723</f>
        <v>0.79700000000000004</v>
      </c>
      <c r="S727" s="50">
        <f>S722</f>
        <v>0.85523569999999993</v>
      </c>
      <c r="T727" s="50"/>
      <c r="U727" s="64">
        <f>+U731+U738</f>
        <v>0.86099999999999999</v>
      </c>
      <c r="V727" s="64">
        <f>+V731+V738</f>
        <v>0.81785720000000006</v>
      </c>
      <c r="W727" s="50"/>
      <c r="X727" s="111">
        <f>+X731+X738</f>
        <v>0.997</v>
      </c>
      <c r="Y727" s="64">
        <f>+Y731+Y738</f>
        <v>0.92999999999999994</v>
      </c>
      <c r="Z727" s="64"/>
      <c r="AA727" s="64"/>
      <c r="AB727" s="111"/>
      <c r="AC727" s="111"/>
      <c r="AD727" s="64"/>
      <c r="AE727" s="64"/>
      <c r="AF727" s="111"/>
      <c r="AG727" s="111"/>
      <c r="AH727" s="64"/>
      <c r="AI727" s="111"/>
      <c r="AJ727" s="111"/>
      <c r="AK727" s="64"/>
      <c r="AL727" s="111"/>
      <c r="AM727" s="50"/>
      <c r="AN727" s="112"/>
      <c r="AO727" s="112"/>
      <c r="AP727" s="116"/>
      <c r="AQ727" s="118"/>
      <c r="AR727" s="177"/>
      <c r="AS727" s="175"/>
      <c r="AT727" s="178"/>
    </row>
    <row r="728" spans="1:46" s="9" customFormat="1" ht="19.5" customHeight="1" x14ac:dyDescent="0.35">
      <c r="A728" s="53"/>
      <c r="B728" s="40" t="s">
        <v>11</v>
      </c>
      <c r="C728" s="50"/>
      <c r="D728" s="51"/>
      <c r="E728" s="50"/>
      <c r="F728" s="50"/>
      <c r="G728" s="50"/>
      <c r="H728" s="50"/>
      <c r="I728" s="50"/>
      <c r="J728" s="50"/>
      <c r="K728" s="50"/>
      <c r="L728" s="50"/>
      <c r="M728" s="50">
        <f>M727</f>
        <v>0.99</v>
      </c>
      <c r="N728" s="50"/>
      <c r="O728" s="50"/>
      <c r="P728" s="50">
        <f>P727</f>
        <v>1.0094254999999999</v>
      </c>
      <c r="Q728" s="50"/>
      <c r="R728" s="50">
        <f>R727</f>
        <v>0.79700000000000004</v>
      </c>
      <c r="S728" s="50">
        <f>S727</f>
        <v>0.85523569999999993</v>
      </c>
      <c r="T728" s="50"/>
      <c r="U728" s="64"/>
      <c r="V728" s="64"/>
      <c r="W728" s="50"/>
      <c r="X728" s="111"/>
      <c r="Y728" s="64"/>
      <c r="Z728" s="64"/>
      <c r="AA728" s="64"/>
      <c r="AB728" s="111"/>
      <c r="AC728" s="111"/>
      <c r="AD728" s="64"/>
      <c r="AE728" s="64"/>
      <c r="AF728" s="111"/>
      <c r="AG728" s="111"/>
      <c r="AH728" s="64"/>
      <c r="AI728" s="111"/>
      <c r="AJ728" s="111"/>
      <c r="AK728" s="64"/>
      <c r="AL728" s="111"/>
      <c r="AM728" s="50"/>
      <c r="AN728" s="112"/>
      <c r="AO728" s="112"/>
      <c r="AP728" s="116"/>
      <c r="AQ728" s="118"/>
      <c r="AR728" s="177"/>
      <c r="AS728" s="175"/>
      <c r="AT728" s="178"/>
    </row>
    <row r="729" spans="1:46" s="9" customFormat="1" ht="19.5" customHeight="1" x14ac:dyDescent="0.35">
      <c r="A729" s="53"/>
      <c r="B729" s="40" t="s">
        <v>95</v>
      </c>
      <c r="C729" s="50"/>
      <c r="D729" s="51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64"/>
      <c r="V729" s="64"/>
      <c r="W729" s="50"/>
      <c r="X729" s="111"/>
      <c r="Y729" s="64"/>
      <c r="Z729" s="64"/>
      <c r="AA729" s="64"/>
      <c r="AB729" s="111"/>
      <c r="AC729" s="111"/>
      <c r="AD729" s="64"/>
      <c r="AE729" s="64"/>
      <c r="AF729" s="111"/>
      <c r="AG729" s="111"/>
      <c r="AH729" s="64"/>
      <c r="AI729" s="111"/>
      <c r="AJ729" s="111"/>
      <c r="AK729" s="64"/>
      <c r="AL729" s="111"/>
      <c r="AM729" s="50"/>
      <c r="AN729" s="112"/>
      <c r="AO729" s="112"/>
      <c r="AP729" s="116"/>
      <c r="AQ729" s="118"/>
      <c r="AR729" s="177"/>
      <c r="AS729" s="175"/>
      <c r="AT729" s="178"/>
    </row>
    <row r="730" spans="1:46" s="9" customFormat="1" ht="19.5" customHeight="1" x14ac:dyDescent="0.35">
      <c r="A730" s="53"/>
      <c r="B730" s="40" t="s">
        <v>78</v>
      </c>
      <c r="C730" s="50"/>
      <c r="D730" s="51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64"/>
      <c r="V730" s="64"/>
      <c r="W730" s="50"/>
      <c r="X730" s="111"/>
      <c r="Y730" s="64"/>
      <c r="Z730" s="64"/>
      <c r="AA730" s="64"/>
      <c r="AB730" s="111"/>
      <c r="AC730" s="111"/>
      <c r="AD730" s="64"/>
      <c r="AE730" s="64"/>
      <c r="AF730" s="111"/>
      <c r="AG730" s="111"/>
      <c r="AH730" s="64"/>
      <c r="AI730" s="111"/>
      <c r="AJ730" s="111"/>
      <c r="AK730" s="64"/>
      <c r="AL730" s="111"/>
      <c r="AM730" s="50"/>
      <c r="AN730" s="112"/>
      <c r="AO730" s="112"/>
      <c r="AP730" s="116"/>
      <c r="AQ730" s="118"/>
      <c r="AR730" s="177"/>
      <c r="AS730" s="175"/>
      <c r="AT730" s="178"/>
    </row>
    <row r="731" spans="1:46" s="9" customFormat="1" ht="19.5" customHeight="1" x14ac:dyDescent="0.35">
      <c r="A731" s="52">
        <v>7</v>
      </c>
      <c r="B731" s="39" t="s">
        <v>111</v>
      </c>
      <c r="C731" s="50"/>
      <c r="D731" s="51"/>
      <c r="E731" s="50"/>
      <c r="F731" s="50"/>
      <c r="G731" s="50"/>
      <c r="H731" s="50"/>
      <c r="I731" s="50"/>
      <c r="J731" s="50">
        <v>0</v>
      </c>
      <c r="K731" s="50">
        <v>-1.3911E-2</v>
      </c>
      <c r="L731" s="50"/>
      <c r="M731" s="50">
        <v>-0.01</v>
      </c>
      <c r="N731" s="50"/>
      <c r="O731" s="50">
        <v>0</v>
      </c>
      <c r="P731" s="50">
        <v>-5.7396799999999998E-2</v>
      </c>
      <c r="Q731" s="50"/>
      <c r="R731" s="50">
        <f>+R738</f>
        <v>0.79700000000000004</v>
      </c>
      <c r="S731" s="50">
        <v>-6.0011399999999999E-2</v>
      </c>
      <c r="T731" s="50"/>
      <c r="U731" s="64">
        <v>0</v>
      </c>
      <c r="V731" s="64">
        <f>11.5623/1000</f>
        <v>1.1562300000000001E-2</v>
      </c>
      <c r="W731" s="50"/>
      <c r="X731" s="111"/>
      <c r="Y731" s="64">
        <f>-67/1000</f>
        <v>-6.7000000000000004E-2</v>
      </c>
      <c r="Z731" s="64"/>
      <c r="AA731" s="64"/>
      <c r="AB731" s="111"/>
      <c r="AC731" s="111"/>
      <c r="AD731" s="64"/>
      <c r="AE731" s="64"/>
      <c r="AF731" s="111"/>
      <c r="AG731" s="111"/>
      <c r="AH731" s="64"/>
      <c r="AI731" s="111"/>
      <c r="AJ731" s="111"/>
      <c r="AK731" s="64"/>
      <c r="AL731" s="111"/>
      <c r="AM731" s="50"/>
      <c r="AN731" s="112"/>
      <c r="AO731" s="112"/>
      <c r="AP731" s="116"/>
      <c r="AQ731" s="118"/>
      <c r="AR731" s="177"/>
      <c r="AS731" s="175"/>
      <c r="AT731" s="178"/>
    </row>
    <row r="732" spans="1:46" s="9" customFormat="1" ht="19.5" customHeight="1" x14ac:dyDescent="0.35">
      <c r="A732" s="53"/>
      <c r="B732" s="41" t="s">
        <v>112</v>
      </c>
      <c r="C732" s="50"/>
      <c r="D732" s="51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64"/>
      <c r="V732" s="64"/>
      <c r="W732" s="50"/>
      <c r="X732" s="111"/>
      <c r="Y732" s="64"/>
      <c r="Z732" s="64"/>
      <c r="AA732" s="64"/>
      <c r="AB732" s="111"/>
      <c r="AC732" s="111"/>
      <c r="AD732" s="64"/>
      <c r="AE732" s="64"/>
      <c r="AF732" s="111"/>
      <c r="AG732" s="111"/>
      <c r="AH732" s="64"/>
      <c r="AI732" s="111"/>
      <c r="AJ732" s="111"/>
      <c r="AK732" s="64"/>
      <c r="AL732" s="111"/>
      <c r="AM732" s="50"/>
      <c r="AN732" s="112"/>
      <c r="AO732" s="112"/>
      <c r="AP732" s="116"/>
      <c r="AQ732" s="118"/>
      <c r="AR732" s="177"/>
      <c r="AS732" s="175"/>
      <c r="AT732" s="178"/>
    </row>
    <row r="733" spans="1:46" s="9" customFormat="1" ht="19.5" customHeight="1" x14ac:dyDescent="0.35">
      <c r="A733" s="53"/>
      <c r="B733" s="41" t="s">
        <v>113</v>
      </c>
      <c r="C733" s="50"/>
      <c r="D733" s="51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64"/>
      <c r="V733" s="64"/>
      <c r="W733" s="50"/>
      <c r="X733" s="111"/>
      <c r="Y733" s="64"/>
      <c r="Z733" s="64"/>
      <c r="AA733" s="64"/>
      <c r="AB733" s="111"/>
      <c r="AC733" s="111"/>
      <c r="AD733" s="64"/>
      <c r="AE733" s="64"/>
      <c r="AF733" s="111"/>
      <c r="AG733" s="111"/>
      <c r="AH733" s="64"/>
      <c r="AI733" s="111"/>
      <c r="AJ733" s="111"/>
      <c r="AK733" s="64"/>
      <c r="AL733" s="111"/>
      <c r="AM733" s="50"/>
      <c r="AN733" s="112"/>
      <c r="AO733" s="112"/>
      <c r="AP733" s="116"/>
      <c r="AQ733" s="118"/>
      <c r="AR733" s="177"/>
      <c r="AS733" s="175"/>
      <c r="AT733" s="178"/>
    </row>
    <row r="734" spans="1:46" s="9" customFormat="1" ht="19.5" customHeight="1" x14ac:dyDescent="0.35">
      <c r="A734" s="53"/>
      <c r="B734" s="41" t="s">
        <v>114</v>
      </c>
      <c r="C734" s="50"/>
      <c r="D734" s="51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64">
        <f>U731/U727*100</f>
        <v>0</v>
      </c>
      <c r="V734" s="64">
        <f>V731/V727*100</f>
        <v>1.4137309055908538</v>
      </c>
      <c r="W734" s="50"/>
      <c r="X734" s="111">
        <f>X731/X727*100</f>
        <v>0</v>
      </c>
      <c r="Y734" s="64">
        <f>Y731/Y727*100</f>
        <v>-7.2043010752688179</v>
      </c>
      <c r="Z734" s="64"/>
      <c r="AA734" s="64"/>
      <c r="AB734" s="111"/>
      <c r="AC734" s="111"/>
      <c r="AD734" s="64"/>
      <c r="AE734" s="64"/>
      <c r="AF734" s="111"/>
      <c r="AG734" s="111"/>
      <c r="AH734" s="64"/>
      <c r="AI734" s="111"/>
      <c r="AJ734" s="111"/>
      <c r="AK734" s="64"/>
      <c r="AL734" s="111"/>
      <c r="AM734" s="50"/>
      <c r="AN734" s="112"/>
      <c r="AO734" s="112"/>
      <c r="AP734" s="116"/>
      <c r="AQ734" s="118"/>
      <c r="AR734" s="177"/>
      <c r="AS734" s="175"/>
      <c r="AT734" s="178"/>
    </row>
    <row r="735" spans="1:46" s="9" customFormat="1" ht="19.5" customHeight="1" x14ac:dyDescent="0.35">
      <c r="A735" s="53"/>
      <c r="B735" s="40" t="s">
        <v>11</v>
      </c>
      <c r="C735" s="50"/>
      <c r="D735" s="51"/>
      <c r="E735" s="50"/>
      <c r="F735" s="50"/>
      <c r="G735" s="50"/>
      <c r="H735" s="50"/>
      <c r="I735" s="50"/>
      <c r="J735" s="50"/>
      <c r="K735" s="50"/>
      <c r="L735" s="50"/>
      <c r="M735" s="50">
        <f>M731</f>
        <v>-0.01</v>
      </c>
      <c r="N735" s="50"/>
      <c r="O735" s="50"/>
      <c r="P735" s="50">
        <f>P731</f>
        <v>-5.7396799999999998E-2</v>
      </c>
      <c r="Q735" s="50"/>
      <c r="R735" s="50">
        <f>R731</f>
        <v>0.79700000000000004</v>
      </c>
      <c r="S735" s="50">
        <f>S731</f>
        <v>-6.0011399999999999E-2</v>
      </c>
      <c r="T735" s="50"/>
      <c r="U735" s="64"/>
      <c r="V735" s="64"/>
      <c r="W735" s="50"/>
      <c r="X735" s="111"/>
      <c r="Y735" s="64"/>
      <c r="Z735" s="64"/>
      <c r="AA735" s="64"/>
      <c r="AB735" s="111"/>
      <c r="AC735" s="111"/>
      <c r="AD735" s="64"/>
      <c r="AE735" s="64"/>
      <c r="AF735" s="111"/>
      <c r="AG735" s="111"/>
      <c r="AH735" s="64"/>
      <c r="AI735" s="111"/>
      <c r="AJ735" s="111"/>
      <c r="AK735" s="64"/>
      <c r="AL735" s="111"/>
      <c r="AM735" s="50"/>
      <c r="AN735" s="112"/>
      <c r="AO735" s="112"/>
      <c r="AP735" s="116"/>
      <c r="AQ735" s="118"/>
      <c r="AR735" s="177"/>
      <c r="AS735" s="175"/>
      <c r="AT735" s="178"/>
    </row>
    <row r="736" spans="1:46" s="9" customFormat="1" ht="19.5" customHeight="1" x14ac:dyDescent="0.35">
      <c r="A736" s="53"/>
      <c r="B736" s="40" t="s">
        <v>95</v>
      </c>
      <c r="C736" s="50"/>
      <c r="D736" s="51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64"/>
      <c r="V736" s="64"/>
      <c r="W736" s="50"/>
      <c r="X736" s="111"/>
      <c r="Y736" s="64"/>
      <c r="Z736" s="64"/>
      <c r="AA736" s="64"/>
      <c r="AB736" s="111"/>
      <c r="AC736" s="111"/>
      <c r="AD736" s="64"/>
      <c r="AE736" s="64"/>
      <c r="AF736" s="111"/>
      <c r="AG736" s="111"/>
      <c r="AH736" s="64"/>
      <c r="AI736" s="111"/>
      <c r="AJ736" s="111"/>
      <c r="AK736" s="64"/>
      <c r="AL736" s="111"/>
      <c r="AM736" s="50"/>
      <c r="AN736" s="112"/>
      <c r="AO736" s="112"/>
      <c r="AP736" s="116"/>
      <c r="AQ736" s="118"/>
      <c r="AR736" s="177"/>
      <c r="AS736" s="175"/>
      <c r="AT736" s="178"/>
    </row>
    <row r="737" spans="1:46" s="9" customFormat="1" ht="19.5" customHeight="1" x14ac:dyDescent="0.35">
      <c r="A737" s="53"/>
      <c r="B737" s="40" t="s">
        <v>78</v>
      </c>
      <c r="C737" s="50"/>
      <c r="D737" s="51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64"/>
      <c r="V737" s="64"/>
      <c r="W737" s="50"/>
      <c r="X737" s="111"/>
      <c r="Y737" s="64"/>
      <c r="Z737" s="64"/>
      <c r="AA737" s="64"/>
      <c r="AB737" s="111"/>
      <c r="AC737" s="111"/>
      <c r="AD737" s="64"/>
      <c r="AE737" s="64"/>
      <c r="AF737" s="111"/>
      <c r="AG737" s="111"/>
      <c r="AH737" s="64"/>
      <c r="AI737" s="111"/>
      <c r="AJ737" s="111"/>
      <c r="AK737" s="64"/>
      <c r="AL737" s="111"/>
      <c r="AM737" s="50"/>
      <c r="AN737" s="112"/>
      <c r="AO737" s="112"/>
      <c r="AP737" s="116"/>
      <c r="AQ737" s="118"/>
      <c r="AR737" s="177"/>
      <c r="AS737" s="175"/>
      <c r="AT737" s="178"/>
    </row>
    <row r="738" spans="1:46" s="9" customFormat="1" ht="28.5" customHeight="1" x14ac:dyDescent="0.35">
      <c r="A738" s="52">
        <v>8</v>
      </c>
      <c r="B738" s="39" t="s">
        <v>115</v>
      </c>
      <c r="C738" s="50"/>
      <c r="D738" s="51"/>
      <c r="E738" s="50"/>
      <c r="F738" s="50"/>
      <c r="G738" s="50"/>
      <c r="H738" s="50"/>
      <c r="I738" s="50"/>
      <c r="J738" s="50">
        <f>J743+J742</f>
        <v>0.76300000000000001</v>
      </c>
      <c r="K738" s="50">
        <f>K743+K742</f>
        <v>1.0080845</v>
      </c>
      <c r="L738" s="50"/>
      <c r="M738" s="50">
        <f>M742+M743</f>
        <v>1.01</v>
      </c>
      <c r="N738" s="50"/>
      <c r="O738" s="50">
        <f>O742+O743</f>
        <v>0.624</v>
      </c>
      <c r="P738" s="50">
        <f>P742+P743</f>
        <v>1.0668222999999999</v>
      </c>
      <c r="Q738" s="50"/>
      <c r="R738" s="50">
        <f>R742+R743</f>
        <v>0.79700000000000004</v>
      </c>
      <c r="S738" s="50">
        <f>915.2471/1000</f>
        <v>0.91524710000000009</v>
      </c>
      <c r="T738" s="50"/>
      <c r="U738" s="64">
        <f t="shared" ref="U738:V738" si="1158">U742+U743+U745+U746+U747</f>
        <v>0.86099999999999999</v>
      </c>
      <c r="V738" s="64">
        <f t="shared" si="1158"/>
        <v>0.80629490000000004</v>
      </c>
      <c r="W738" s="50"/>
      <c r="X738" s="111">
        <f t="shared" ref="X738:Y738" si="1159">X742+X743+X745+X746+X747</f>
        <v>0.997</v>
      </c>
      <c r="Y738" s="64">
        <f t="shared" si="1159"/>
        <v>0.997</v>
      </c>
      <c r="Z738" s="64"/>
      <c r="AA738" s="64"/>
      <c r="AB738" s="111"/>
      <c r="AC738" s="111"/>
      <c r="AD738" s="64"/>
      <c r="AE738" s="64"/>
      <c r="AF738" s="111"/>
      <c r="AG738" s="111"/>
      <c r="AH738" s="64"/>
      <c r="AI738" s="111"/>
      <c r="AJ738" s="111"/>
      <c r="AK738" s="64"/>
      <c r="AL738" s="111"/>
      <c r="AM738" s="50"/>
      <c r="AN738" s="112"/>
      <c r="AO738" s="112"/>
      <c r="AP738" s="116"/>
      <c r="AQ738" s="118"/>
      <c r="AR738" s="177"/>
      <c r="AS738" s="175"/>
      <c r="AT738" s="178"/>
    </row>
    <row r="739" spans="1:46" s="9" customFormat="1" ht="19.5" customHeight="1" x14ac:dyDescent="0.35">
      <c r="A739" s="54"/>
      <c r="B739" s="40" t="s">
        <v>11</v>
      </c>
      <c r="C739" s="50"/>
      <c r="D739" s="51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64"/>
      <c r="V739" s="64"/>
      <c r="W739" s="50"/>
      <c r="X739" s="111"/>
      <c r="Y739" s="64"/>
      <c r="Z739" s="64"/>
      <c r="AA739" s="64"/>
      <c r="AB739" s="111"/>
      <c r="AC739" s="111"/>
      <c r="AD739" s="64"/>
      <c r="AE739" s="64"/>
      <c r="AF739" s="111"/>
      <c r="AG739" s="111"/>
      <c r="AH739" s="64"/>
      <c r="AI739" s="111"/>
      <c r="AJ739" s="111"/>
      <c r="AK739" s="64"/>
      <c r="AL739" s="111"/>
      <c r="AM739" s="50"/>
      <c r="AN739" s="112"/>
      <c r="AO739" s="112"/>
      <c r="AP739" s="116"/>
      <c r="AQ739" s="118"/>
      <c r="AR739" s="177"/>
      <c r="AS739" s="175"/>
      <c r="AT739" s="178"/>
    </row>
    <row r="740" spans="1:46" s="9" customFormat="1" ht="19.5" customHeight="1" x14ac:dyDescent="0.35">
      <c r="A740" s="54"/>
      <c r="B740" s="40" t="s">
        <v>95</v>
      </c>
      <c r="C740" s="50"/>
      <c r="D740" s="51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64"/>
      <c r="V740" s="64"/>
      <c r="W740" s="50"/>
      <c r="X740" s="111"/>
      <c r="Y740" s="64"/>
      <c r="Z740" s="64"/>
      <c r="AA740" s="64"/>
      <c r="AB740" s="111"/>
      <c r="AC740" s="111"/>
      <c r="AD740" s="64"/>
      <c r="AE740" s="64"/>
      <c r="AF740" s="111"/>
      <c r="AG740" s="111"/>
      <c r="AH740" s="64"/>
      <c r="AI740" s="111"/>
      <c r="AJ740" s="111"/>
      <c r="AK740" s="64"/>
      <c r="AL740" s="111"/>
      <c r="AM740" s="50"/>
      <c r="AN740" s="112"/>
      <c r="AO740" s="112"/>
      <c r="AP740" s="116"/>
      <c r="AQ740" s="118"/>
      <c r="AR740" s="177"/>
      <c r="AS740" s="175"/>
      <c r="AT740" s="178"/>
    </row>
    <row r="741" spans="1:46" s="9" customFormat="1" ht="19.5" customHeight="1" x14ac:dyDescent="0.35">
      <c r="A741" s="54"/>
      <c r="B741" s="40" t="s">
        <v>78</v>
      </c>
      <c r="C741" s="50"/>
      <c r="D741" s="51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64"/>
      <c r="V741" s="64"/>
      <c r="W741" s="50"/>
      <c r="X741" s="111"/>
      <c r="Y741" s="64"/>
      <c r="Z741" s="64"/>
      <c r="AA741" s="64"/>
      <c r="AB741" s="111"/>
      <c r="AC741" s="111"/>
      <c r="AD741" s="64"/>
      <c r="AE741" s="64"/>
      <c r="AF741" s="111"/>
      <c r="AG741" s="111"/>
      <c r="AH741" s="64"/>
      <c r="AI741" s="111"/>
      <c r="AJ741" s="111"/>
      <c r="AK741" s="64"/>
      <c r="AL741" s="111"/>
      <c r="AM741" s="50"/>
      <c r="AN741" s="112"/>
      <c r="AO741" s="112"/>
      <c r="AP741" s="116"/>
      <c r="AQ741" s="118"/>
      <c r="AR741" s="177"/>
      <c r="AS741" s="175"/>
      <c r="AT741" s="178"/>
    </row>
    <row r="742" spans="1:46" s="9" customFormat="1" ht="19.5" customHeight="1" x14ac:dyDescent="0.35">
      <c r="A742" s="54"/>
      <c r="B742" s="40" t="s">
        <v>135</v>
      </c>
      <c r="C742" s="50"/>
      <c r="D742" s="51"/>
      <c r="E742" s="50"/>
      <c r="F742" s="50"/>
      <c r="G742" s="50"/>
      <c r="H742" s="50"/>
      <c r="I742" s="50"/>
      <c r="J742" s="50">
        <v>2.5999999999999999E-2</v>
      </c>
      <c r="K742" s="50">
        <v>6.0270200000000003E-2</v>
      </c>
      <c r="L742" s="50"/>
      <c r="M742" s="50">
        <v>0.06</v>
      </c>
      <c r="N742" s="50"/>
      <c r="O742" s="50">
        <v>1.2E-2</v>
      </c>
      <c r="P742" s="50">
        <v>4.12526E-2</v>
      </c>
      <c r="Q742" s="50"/>
      <c r="R742" s="50">
        <f>32/1000</f>
        <v>3.2000000000000001E-2</v>
      </c>
      <c r="S742" s="50">
        <f>12.385/1000</f>
        <v>1.2385E-2</v>
      </c>
      <c r="T742" s="50"/>
      <c r="U742" s="64">
        <v>3.5999999999999997E-2</v>
      </c>
      <c r="V742" s="64">
        <v>0</v>
      </c>
      <c r="W742" s="50"/>
      <c r="X742" s="111">
        <f>38/1000</f>
        <v>3.7999999999999999E-2</v>
      </c>
      <c r="Y742" s="64">
        <v>0</v>
      </c>
      <c r="Z742" s="64"/>
      <c r="AA742" s="64"/>
      <c r="AB742" s="111"/>
      <c r="AC742" s="111"/>
      <c r="AD742" s="64"/>
      <c r="AE742" s="64"/>
      <c r="AF742" s="111"/>
      <c r="AG742" s="111"/>
      <c r="AH742" s="64"/>
      <c r="AI742" s="111"/>
      <c r="AJ742" s="111"/>
      <c r="AK742" s="64"/>
      <c r="AL742" s="111"/>
      <c r="AM742" s="50"/>
      <c r="AN742" s="112"/>
      <c r="AO742" s="112"/>
      <c r="AP742" s="116"/>
      <c r="AQ742" s="118"/>
      <c r="AR742" s="177"/>
      <c r="AS742" s="175"/>
      <c r="AT742" s="178"/>
    </row>
    <row r="743" spans="1:46" s="9" customFormat="1" ht="19.5" customHeight="1" x14ac:dyDescent="0.35">
      <c r="A743" s="55" t="s">
        <v>116</v>
      </c>
      <c r="B743" s="40" t="s">
        <v>119</v>
      </c>
      <c r="C743" s="50"/>
      <c r="D743" s="51"/>
      <c r="E743" s="50"/>
      <c r="F743" s="50"/>
      <c r="G743" s="50"/>
      <c r="H743" s="50"/>
      <c r="I743" s="50"/>
      <c r="J743" s="50">
        <v>0.73699999999999999</v>
      </c>
      <c r="K743" s="50">
        <f>0.8122246+0.1355897</f>
        <v>0.9478143</v>
      </c>
      <c r="L743" s="50"/>
      <c r="M743" s="50">
        <v>0.95</v>
      </c>
      <c r="N743" s="50"/>
      <c r="O743" s="50">
        <v>0.61199999999999999</v>
      </c>
      <c r="P743" s="50">
        <v>1.0255696999999999</v>
      </c>
      <c r="Q743" s="50"/>
      <c r="R743" s="50">
        <f>765/1000</f>
        <v>0.76500000000000001</v>
      </c>
      <c r="S743" s="50">
        <f>902.8621/1000</f>
        <v>0.9028621</v>
      </c>
      <c r="T743" s="50"/>
      <c r="U743" s="64">
        <v>0.82499999999999996</v>
      </c>
      <c r="V743" s="64">
        <f>806.2949/1000</f>
        <v>0.80629490000000004</v>
      </c>
      <c r="W743" s="50"/>
      <c r="X743" s="111">
        <f>959/1000</f>
        <v>0.95899999999999996</v>
      </c>
      <c r="Y743" s="64">
        <f>997/1000</f>
        <v>0.997</v>
      </c>
      <c r="Z743" s="64"/>
      <c r="AA743" s="64"/>
      <c r="AB743" s="111"/>
      <c r="AC743" s="111"/>
      <c r="AD743" s="64"/>
      <c r="AE743" s="64"/>
      <c r="AF743" s="111"/>
      <c r="AG743" s="111"/>
      <c r="AH743" s="64"/>
      <c r="AI743" s="111"/>
      <c r="AJ743" s="111"/>
      <c r="AK743" s="64"/>
      <c r="AL743" s="111"/>
      <c r="AM743" s="50"/>
      <c r="AN743" s="112"/>
      <c r="AO743" s="112"/>
      <c r="AP743" s="116"/>
      <c r="AQ743" s="118"/>
      <c r="AR743" s="177"/>
      <c r="AS743" s="175"/>
      <c r="AT743" s="178"/>
    </row>
    <row r="744" spans="1:46" s="9" customFormat="1" ht="19.5" customHeight="1" x14ac:dyDescent="0.35">
      <c r="A744" s="55" t="s">
        <v>118</v>
      </c>
      <c r="B744" s="40" t="s">
        <v>121</v>
      </c>
      <c r="C744" s="50"/>
      <c r="D744" s="51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64"/>
      <c r="V744" s="64"/>
      <c r="W744" s="50"/>
      <c r="X744" s="111"/>
      <c r="Y744" s="64"/>
      <c r="Z744" s="64"/>
      <c r="AA744" s="64"/>
      <c r="AB744" s="111"/>
      <c r="AC744" s="111"/>
      <c r="AD744" s="64"/>
      <c r="AE744" s="64"/>
      <c r="AF744" s="111"/>
      <c r="AG744" s="111"/>
      <c r="AH744" s="64"/>
      <c r="AI744" s="111"/>
      <c r="AJ744" s="111"/>
      <c r="AK744" s="64"/>
      <c r="AL744" s="111"/>
      <c r="AM744" s="50"/>
      <c r="AN744" s="112"/>
      <c r="AO744" s="112"/>
      <c r="AP744" s="116"/>
      <c r="AQ744" s="118"/>
      <c r="AR744" s="177"/>
      <c r="AS744" s="175"/>
      <c r="AT744" s="178"/>
    </row>
    <row r="745" spans="1:46" s="9" customFormat="1" ht="19.5" customHeight="1" x14ac:dyDescent="0.35">
      <c r="A745" s="55" t="s">
        <v>136</v>
      </c>
      <c r="B745" s="40" t="s">
        <v>123</v>
      </c>
      <c r="C745" s="50"/>
      <c r="D745" s="51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>
        <v>0</v>
      </c>
      <c r="P745" s="50">
        <v>0</v>
      </c>
      <c r="Q745" s="50"/>
      <c r="R745" s="50">
        <v>0</v>
      </c>
      <c r="S745" s="50">
        <f>[1]год!$G$547</f>
        <v>0</v>
      </c>
      <c r="T745" s="50"/>
      <c r="U745" s="64">
        <v>0</v>
      </c>
      <c r="V745" s="64">
        <v>0</v>
      </c>
      <c r="W745" s="50"/>
      <c r="X745" s="111">
        <v>0</v>
      </c>
      <c r="Y745" s="64">
        <v>0</v>
      </c>
      <c r="Z745" s="64"/>
      <c r="AA745" s="64"/>
      <c r="AB745" s="111"/>
      <c r="AC745" s="111"/>
      <c r="AD745" s="64"/>
      <c r="AE745" s="64"/>
      <c r="AF745" s="111"/>
      <c r="AG745" s="111"/>
      <c r="AH745" s="64"/>
      <c r="AI745" s="111"/>
      <c r="AJ745" s="111"/>
      <c r="AK745" s="64"/>
      <c r="AL745" s="111"/>
      <c r="AM745" s="50"/>
      <c r="AN745" s="112"/>
      <c r="AO745" s="112"/>
      <c r="AP745" s="116"/>
      <c r="AQ745" s="118"/>
      <c r="AR745" s="177"/>
      <c r="AS745" s="175"/>
      <c r="AT745" s="178"/>
    </row>
    <row r="746" spans="1:46" s="9" customFormat="1" ht="19.5" customHeight="1" x14ac:dyDescent="0.35">
      <c r="A746" s="55" t="s">
        <v>137</v>
      </c>
      <c r="B746" s="40" t="s">
        <v>125</v>
      </c>
      <c r="C746" s="50"/>
      <c r="D746" s="51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>
        <v>0</v>
      </c>
      <c r="P746" s="50">
        <v>0</v>
      </c>
      <c r="Q746" s="50"/>
      <c r="R746" s="50">
        <v>0</v>
      </c>
      <c r="S746" s="50">
        <v>0</v>
      </c>
      <c r="T746" s="50"/>
      <c r="U746" s="64">
        <v>0</v>
      </c>
      <c r="V746" s="64">
        <v>0</v>
      </c>
      <c r="W746" s="50"/>
      <c r="X746" s="111">
        <v>0</v>
      </c>
      <c r="Y746" s="64">
        <v>0</v>
      </c>
      <c r="Z746" s="64"/>
      <c r="AA746" s="64"/>
      <c r="AB746" s="111"/>
      <c r="AC746" s="313"/>
      <c r="AD746" s="314"/>
      <c r="AE746" s="314"/>
      <c r="AF746" s="111"/>
      <c r="AG746" s="313"/>
      <c r="AH746" s="314"/>
      <c r="AI746" s="313"/>
      <c r="AJ746" s="313"/>
      <c r="AK746" s="314"/>
      <c r="AL746" s="313"/>
      <c r="AM746" s="62"/>
      <c r="AN746" s="112"/>
      <c r="AO746" s="113"/>
      <c r="AP746" s="116"/>
      <c r="AQ746" s="118"/>
      <c r="AR746" s="177"/>
      <c r="AS746" s="175"/>
      <c r="AT746" s="178"/>
    </row>
    <row r="747" spans="1:46" s="9" customFormat="1" ht="21.75" customHeight="1" x14ac:dyDescent="0.35">
      <c r="A747" s="55" t="s">
        <v>138</v>
      </c>
      <c r="B747" s="40" t="s">
        <v>127</v>
      </c>
      <c r="C747" s="50"/>
      <c r="D747" s="51"/>
      <c r="E747" s="50"/>
      <c r="F747" s="50"/>
      <c r="G747" s="50"/>
      <c r="H747" s="50"/>
      <c r="I747" s="50"/>
      <c r="J747" s="50">
        <v>0</v>
      </c>
      <c r="K747" s="50">
        <v>0</v>
      </c>
      <c r="L747" s="50"/>
      <c r="M747" s="50"/>
      <c r="N747" s="50"/>
      <c r="O747" s="50">
        <v>0</v>
      </c>
      <c r="P747" s="50">
        <v>0</v>
      </c>
      <c r="Q747" s="50"/>
      <c r="R747" s="50">
        <v>0</v>
      </c>
      <c r="S747" s="50">
        <v>0</v>
      </c>
      <c r="T747" s="50"/>
      <c r="U747" s="64">
        <v>0</v>
      </c>
      <c r="V747" s="64">
        <v>0</v>
      </c>
      <c r="W747" s="50"/>
      <c r="X747" s="111">
        <v>0</v>
      </c>
      <c r="Y747" s="64">
        <v>0</v>
      </c>
      <c r="Z747" s="64"/>
      <c r="AA747" s="64"/>
      <c r="AB747" s="111"/>
      <c r="AC747" s="111"/>
      <c r="AD747" s="64"/>
      <c r="AE747" s="64"/>
      <c r="AF747" s="111"/>
      <c r="AG747" s="111"/>
      <c r="AH747" s="64"/>
      <c r="AI747" s="111"/>
      <c r="AJ747" s="111"/>
      <c r="AK747" s="64"/>
      <c r="AL747" s="111"/>
      <c r="AM747" s="50"/>
      <c r="AN747" s="112"/>
      <c r="AO747" s="112"/>
      <c r="AP747" s="116"/>
      <c r="AQ747" s="118"/>
      <c r="AR747" s="177"/>
      <c r="AS747" s="175"/>
      <c r="AT747" s="178"/>
    </row>
    <row r="748" spans="1:46" s="92" customFormat="1" ht="15.75" hidden="1" customHeight="1" x14ac:dyDescent="0.35">
      <c r="A748" s="93"/>
      <c r="B748" s="94"/>
      <c r="C748" s="95"/>
      <c r="D748" s="96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7"/>
      <c r="V748" s="97"/>
      <c r="W748" s="95"/>
      <c r="X748" s="77"/>
      <c r="Y748" s="77"/>
      <c r="Z748" s="63"/>
      <c r="AA748" s="63"/>
      <c r="AB748" s="77"/>
      <c r="AC748" s="77"/>
      <c r="AD748" s="63"/>
      <c r="AE748" s="63"/>
      <c r="AF748" s="77"/>
      <c r="AG748" s="77"/>
      <c r="AH748" s="63"/>
      <c r="AI748" s="77"/>
      <c r="AJ748" s="77"/>
      <c r="AK748" s="63"/>
      <c r="AL748" s="77"/>
      <c r="AM748" s="7"/>
      <c r="AN748" s="73"/>
      <c r="AO748" s="73"/>
      <c r="AP748" s="118"/>
      <c r="AQ748" s="118"/>
      <c r="AR748" s="177"/>
      <c r="AS748" s="177"/>
      <c r="AT748" s="178"/>
    </row>
    <row r="749" spans="1:46" s="9" customFormat="1" ht="19.5" hidden="1" customHeight="1" x14ac:dyDescent="0.35">
      <c r="A749" s="31"/>
      <c r="B749" s="32"/>
      <c r="C749" s="12"/>
      <c r="D749" s="11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81"/>
      <c r="V749" s="81"/>
      <c r="W749" s="12"/>
      <c r="X749" s="81"/>
      <c r="Y749" s="66"/>
      <c r="Z749" s="66"/>
      <c r="AA749" s="66"/>
      <c r="AB749" s="81"/>
      <c r="AC749" s="81"/>
      <c r="AD749" s="66"/>
      <c r="AE749" s="66"/>
      <c r="AF749" s="81"/>
      <c r="AG749" s="81"/>
      <c r="AH749" s="66"/>
      <c r="AI749" s="81"/>
      <c r="AJ749" s="81"/>
      <c r="AK749" s="66"/>
      <c r="AL749" s="81"/>
      <c r="AM749" s="12"/>
      <c r="AN749" s="119"/>
      <c r="AO749" s="119"/>
      <c r="AP749" s="116"/>
      <c r="AQ749" s="118"/>
      <c r="AR749" s="177"/>
      <c r="AS749" s="175"/>
      <c r="AT749" s="178"/>
    </row>
    <row r="750" spans="1:46" s="9" customFormat="1" ht="19.5" hidden="1" customHeight="1" x14ac:dyDescent="0.35">
      <c r="A750" s="31"/>
      <c r="B750" s="32"/>
      <c r="C750" s="12"/>
      <c r="D750" s="11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81"/>
      <c r="V750" s="81"/>
      <c r="W750" s="12"/>
      <c r="X750" s="81"/>
      <c r="Y750" s="66"/>
      <c r="Z750" s="66"/>
      <c r="AA750" s="66"/>
      <c r="AB750" s="81"/>
      <c r="AC750" s="81"/>
      <c r="AD750" s="66"/>
      <c r="AE750" s="66"/>
      <c r="AF750" s="81"/>
      <c r="AG750" s="81"/>
      <c r="AH750" s="66"/>
      <c r="AI750" s="81"/>
      <c r="AJ750" s="81"/>
      <c r="AK750" s="66"/>
      <c r="AL750" s="81"/>
      <c r="AM750" s="12"/>
      <c r="AN750" s="119"/>
      <c r="AO750" s="119"/>
      <c r="AP750" s="116"/>
      <c r="AQ750" s="118"/>
      <c r="AR750" s="177"/>
      <c r="AS750" s="175"/>
      <c r="AT750" s="178"/>
    </row>
    <row r="751" spans="1:46" s="9" customFormat="1" ht="19.5" hidden="1" customHeight="1" x14ac:dyDescent="0.35">
      <c r="A751" s="31"/>
      <c r="B751" s="32"/>
      <c r="C751" s="12"/>
      <c r="D751" s="11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82"/>
      <c r="V751" s="82"/>
      <c r="W751" s="12"/>
      <c r="X751" s="81"/>
      <c r="Y751" s="66"/>
      <c r="Z751" s="66"/>
      <c r="AA751" s="66"/>
      <c r="AB751" s="81"/>
      <c r="AC751" s="81"/>
      <c r="AD751" s="66"/>
      <c r="AE751" s="66"/>
      <c r="AF751" s="81"/>
      <c r="AG751" s="81"/>
      <c r="AH751" s="66"/>
      <c r="AI751" s="81"/>
      <c r="AJ751" s="81"/>
      <c r="AK751" s="66"/>
      <c r="AL751" s="81"/>
      <c r="AM751" s="12"/>
      <c r="AN751" s="119"/>
      <c r="AO751" s="119"/>
      <c r="AP751" s="116"/>
      <c r="AQ751" s="118"/>
      <c r="AR751" s="177"/>
      <c r="AS751" s="175"/>
      <c r="AT751" s="178"/>
    </row>
    <row r="752" spans="1:46" s="92" customFormat="1" ht="15.75" hidden="1" customHeight="1" x14ac:dyDescent="0.35">
      <c r="A752" s="98"/>
      <c r="B752" s="99"/>
      <c r="C752" s="100"/>
      <c r="D752" s="101"/>
      <c r="E752" s="100"/>
      <c r="F752" s="101"/>
      <c r="G752" s="100"/>
      <c r="H752" s="101"/>
      <c r="I752" s="101"/>
      <c r="J752" s="100"/>
      <c r="K752" s="101"/>
      <c r="L752" s="101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315"/>
      <c r="Y752" s="315"/>
      <c r="Z752" s="315"/>
      <c r="AA752" s="315"/>
      <c r="AB752" s="315"/>
      <c r="AC752" s="315"/>
      <c r="AD752" s="315"/>
      <c r="AE752" s="315"/>
      <c r="AF752" s="315"/>
      <c r="AG752" s="315"/>
      <c r="AH752" s="315"/>
      <c r="AI752" s="315"/>
      <c r="AJ752" s="315"/>
      <c r="AK752" s="315"/>
      <c r="AL752" s="315"/>
      <c r="AM752" s="192"/>
      <c r="AN752" s="192"/>
      <c r="AO752" s="192"/>
      <c r="AP752" s="118"/>
      <c r="AQ752" s="118"/>
      <c r="AR752" s="177"/>
      <c r="AS752" s="177"/>
      <c r="AT752" s="178"/>
    </row>
    <row r="753" spans="1:46" ht="19.5" hidden="1" customHeight="1" x14ac:dyDescent="0.35">
      <c r="A753" s="31"/>
      <c r="B753" s="33"/>
      <c r="C753" s="12"/>
      <c r="D753" s="11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81"/>
      <c r="V753" s="81"/>
      <c r="W753" s="12"/>
      <c r="X753" s="81"/>
      <c r="Y753" s="66"/>
      <c r="Z753" s="66"/>
      <c r="AA753" s="66"/>
      <c r="AB753" s="81"/>
      <c r="AC753" s="81"/>
      <c r="AD753" s="66"/>
      <c r="AE753" s="66"/>
      <c r="AF753" s="81"/>
      <c r="AG753" s="81"/>
      <c r="AH753" s="66"/>
      <c r="AI753" s="81"/>
      <c r="AJ753" s="81"/>
      <c r="AK753" s="66"/>
      <c r="AL753" s="81"/>
      <c r="AM753" s="12"/>
      <c r="AN753" s="119"/>
      <c r="AO753" s="119"/>
      <c r="AQ753" s="118"/>
      <c r="AR753" s="177"/>
      <c r="AT753" s="178"/>
    </row>
    <row r="754" spans="1:46" s="9" customFormat="1" ht="19.5" hidden="1" customHeight="1" x14ac:dyDescent="0.35">
      <c r="A754" s="31"/>
      <c r="B754" s="32"/>
      <c r="C754" s="12"/>
      <c r="D754" s="11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81"/>
      <c r="V754" s="81"/>
      <c r="W754" s="12"/>
      <c r="X754" s="81"/>
      <c r="Y754" s="81"/>
      <c r="Z754" s="66"/>
      <c r="AA754" s="66"/>
      <c r="AB754" s="81"/>
      <c r="AC754" s="81"/>
      <c r="AD754" s="66"/>
      <c r="AE754" s="66"/>
      <c r="AF754" s="81"/>
      <c r="AG754" s="81"/>
      <c r="AH754" s="66"/>
      <c r="AI754" s="81"/>
      <c r="AJ754" s="81"/>
      <c r="AK754" s="66"/>
      <c r="AL754" s="81"/>
      <c r="AM754" s="12"/>
      <c r="AN754" s="119"/>
      <c r="AO754" s="119"/>
      <c r="AP754" s="116"/>
      <c r="AQ754" s="118"/>
      <c r="AR754" s="177"/>
      <c r="AS754" s="175"/>
      <c r="AT754" s="178"/>
    </row>
    <row r="755" spans="1:46" s="9" customFormat="1" ht="19.5" hidden="1" customHeight="1" x14ac:dyDescent="0.35">
      <c r="A755" s="31"/>
      <c r="B755" s="32"/>
      <c r="C755" s="12"/>
      <c r="D755" s="11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81"/>
      <c r="V755" s="81"/>
      <c r="W755" s="12"/>
      <c r="X755" s="81"/>
      <c r="Y755" s="66"/>
      <c r="Z755" s="66"/>
      <c r="AA755" s="66"/>
      <c r="AB755" s="81"/>
      <c r="AC755" s="81"/>
      <c r="AD755" s="66"/>
      <c r="AE755" s="66"/>
      <c r="AF755" s="81"/>
      <c r="AG755" s="81"/>
      <c r="AH755" s="66"/>
      <c r="AI755" s="81"/>
      <c r="AJ755" s="81"/>
      <c r="AK755" s="66"/>
      <c r="AL755" s="81"/>
      <c r="AM755" s="12"/>
      <c r="AN755" s="119"/>
      <c r="AO755" s="119"/>
      <c r="AP755" s="116"/>
      <c r="AQ755" s="118"/>
      <c r="AR755" s="177"/>
      <c r="AS755" s="175"/>
      <c r="AT755" s="178"/>
    </row>
    <row r="756" spans="1:46" s="9" customFormat="1" ht="19.5" hidden="1" customHeight="1" x14ac:dyDescent="0.35">
      <c r="A756" s="31"/>
      <c r="B756" s="32"/>
      <c r="C756" s="12"/>
      <c r="D756" s="11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81"/>
      <c r="V756" s="81"/>
      <c r="W756" s="12"/>
      <c r="X756" s="81"/>
      <c r="Y756" s="66"/>
      <c r="Z756" s="66"/>
      <c r="AA756" s="66"/>
      <c r="AB756" s="81"/>
      <c r="AC756" s="81"/>
      <c r="AD756" s="66"/>
      <c r="AE756" s="66"/>
      <c r="AF756" s="81"/>
      <c r="AG756" s="81"/>
      <c r="AH756" s="66"/>
      <c r="AI756" s="81"/>
      <c r="AJ756" s="81"/>
      <c r="AK756" s="66"/>
      <c r="AL756" s="81"/>
      <c r="AM756" s="12"/>
      <c r="AN756" s="119"/>
      <c r="AO756" s="119"/>
      <c r="AP756" s="116"/>
      <c r="AQ756" s="118"/>
      <c r="AR756" s="177"/>
      <c r="AS756" s="175"/>
      <c r="AT756" s="178"/>
    </row>
    <row r="757" spans="1:46" s="92" customFormat="1" ht="15.75" hidden="1" customHeight="1" x14ac:dyDescent="0.35">
      <c r="A757" s="98"/>
      <c r="B757" s="99"/>
      <c r="C757" s="100"/>
      <c r="D757" s="101"/>
      <c r="E757" s="100"/>
      <c r="F757" s="101"/>
      <c r="G757" s="100"/>
      <c r="H757" s="101"/>
      <c r="I757" s="101"/>
      <c r="J757" s="100"/>
      <c r="K757" s="101"/>
      <c r="L757" s="101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315"/>
      <c r="Y757" s="315"/>
      <c r="Z757" s="315"/>
      <c r="AA757" s="315"/>
      <c r="AB757" s="315"/>
      <c r="AC757" s="315"/>
      <c r="AD757" s="315"/>
      <c r="AE757" s="315"/>
      <c r="AF757" s="315"/>
      <c r="AG757" s="315"/>
      <c r="AH757" s="315"/>
      <c r="AI757" s="315"/>
      <c r="AJ757" s="315"/>
      <c r="AK757" s="315"/>
      <c r="AL757" s="315"/>
      <c r="AM757" s="192"/>
      <c r="AN757" s="192"/>
      <c r="AO757" s="192"/>
      <c r="AP757" s="118"/>
      <c r="AQ757" s="118"/>
      <c r="AR757" s="177"/>
      <c r="AS757" s="177"/>
      <c r="AT757" s="178"/>
    </row>
    <row r="758" spans="1:46" s="9" customFormat="1" ht="19.5" hidden="1" customHeight="1" x14ac:dyDescent="0.35">
      <c r="A758" s="31"/>
      <c r="B758" s="32"/>
      <c r="C758" s="12"/>
      <c r="D758" s="11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81"/>
      <c r="V758" s="81"/>
      <c r="W758" s="12"/>
      <c r="X758" s="81"/>
      <c r="Y758" s="81"/>
      <c r="Z758" s="66"/>
      <c r="AA758" s="66"/>
      <c r="AB758" s="81"/>
      <c r="AC758" s="81"/>
      <c r="AD758" s="66"/>
      <c r="AE758" s="66"/>
      <c r="AF758" s="81"/>
      <c r="AG758" s="81"/>
      <c r="AH758" s="66"/>
      <c r="AI758" s="81"/>
      <c r="AJ758" s="81"/>
      <c r="AK758" s="66"/>
      <c r="AL758" s="81"/>
      <c r="AM758" s="12"/>
      <c r="AN758" s="119"/>
      <c r="AO758" s="119"/>
      <c r="AP758" s="116"/>
      <c r="AQ758" s="118"/>
      <c r="AR758" s="177"/>
      <c r="AS758" s="175"/>
      <c r="AT758" s="178"/>
    </row>
    <row r="759" spans="1:46" s="9" customFormat="1" ht="19.5" hidden="1" customHeight="1" x14ac:dyDescent="0.35">
      <c r="A759" s="31"/>
      <c r="B759" s="32"/>
      <c r="C759" s="12"/>
      <c r="D759" s="11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81"/>
      <c r="V759" s="81"/>
      <c r="W759" s="12"/>
      <c r="X759" s="81"/>
      <c r="Y759" s="81"/>
      <c r="Z759" s="66"/>
      <c r="AA759" s="66"/>
      <c r="AB759" s="81"/>
      <c r="AC759" s="81"/>
      <c r="AD759" s="66"/>
      <c r="AE759" s="66"/>
      <c r="AF759" s="81"/>
      <c r="AG759" s="81"/>
      <c r="AH759" s="66"/>
      <c r="AI759" s="81"/>
      <c r="AJ759" s="81"/>
      <c r="AK759" s="66"/>
      <c r="AL759" s="81"/>
      <c r="AM759" s="12"/>
      <c r="AN759" s="119"/>
      <c r="AO759" s="119"/>
      <c r="AP759" s="116"/>
      <c r="AQ759" s="118"/>
      <c r="AR759" s="177"/>
      <c r="AS759" s="175"/>
      <c r="AT759" s="178"/>
    </row>
    <row r="760" spans="1:46" s="9" customFormat="1" ht="19.5" hidden="1" customHeight="1" x14ac:dyDescent="0.35">
      <c r="A760" s="31"/>
      <c r="B760" s="32"/>
      <c r="C760" s="12"/>
      <c r="D760" s="11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81"/>
      <c r="V760" s="81"/>
      <c r="W760" s="12"/>
      <c r="X760" s="81"/>
      <c r="Y760" s="81"/>
      <c r="Z760" s="66"/>
      <c r="AA760" s="66"/>
      <c r="AB760" s="81"/>
      <c r="AC760" s="81"/>
      <c r="AD760" s="66"/>
      <c r="AE760" s="66"/>
      <c r="AF760" s="81"/>
      <c r="AG760" s="81"/>
      <c r="AH760" s="66"/>
      <c r="AI760" s="81"/>
      <c r="AJ760" s="81"/>
      <c r="AK760" s="66"/>
      <c r="AL760" s="81"/>
      <c r="AM760" s="12"/>
      <c r="AN760" s="119"/>
      <c r="AO760" s="119"/>
      <c r="AP760" s="116"/>
      <c r="AQ760" s="118"/>
      <c r="AR760" s="177"/>
      <c r="AS760" s="175"/>
      <c r="AT760" s="178"/>
    </row>
    <row r="761" spans="1:46" s="92" customFormat="1" ht="30" x14ac:dyDescent="0.35">
      <c r="A761" s="93">
        <v>1</v>
      </c>
      <c r="B761" s="94" t="s">
        <v>94</v>
      </c>
      <c r="C761" s="95">
        <f t="shared" ref="C761:X761" si="1160">C765+C770</f>
        <v>700184</v>
      </c>
      <c r="D761" s="96">
        <f t="shared" si="1160"/>
        <v>700472.45089999994</v>
      </c>
      <c r="E761" s="95">
        <f>E765+E770</f>
        <v>728771.95000000007</v>
      </c>
      <c r="F761" s="95">
        <f t="shared" si="1160"/>
        <v>768889.55979999981</v>
      </c>
      <c r="G761" s="95">
        <f>G765+G770</f>
        <v>611.64424000000008</v>
      </c>
      <c r="H761" s="95">
        <f t="shared" si="1160"/>
        <v>745.97297259999993</v>
      </c>
      <c r="I761" s="95"/>
      <c r="J761" s="95">
        <f t="shared" si="1160"/>
        <v>420.70400000000001</v>
      </c>
      <c r="K761" s="95">
        <f t="shared" si="1160"/>
        <v>641.21297709999999</v>
      </c>
      <c r="L761" s="95"/>
      <c r="M761" s="95">
        <f t="shared" si="1160"/>
        <v>641.20000000000005</v>
      </c>
      <c r="N761" s="95"/>
      <c r="O761" s="95">
        <f t="shared" si="1160"/>
        <v>491.70299999999986</v>
      </c>
      <c r="P761" s="95">
        <f t="shared" si="1160"/>
        <v>780.12874889999989</v>
      </c>
      <c r="Q761" s="95"/>
      <c r="R761" s="95">
        <f t="shared" si="1160"/>
        <v>689.75599999999997</v>
      </c>
      <c r="S761" s="95">
        <f>S765+S770</f>
        <v>671.42945110000005</v>
      </c>
      <c r="T761" s="95"/>
      <c r="U761" s="95">
        <f t="shared" ref="U761" si="1161">U765+U770</f>
        <v>690.28699999999969</v>
      </c>
      <c r="V761" s="95">
        <f>V765+V770</f>
        <v>725.48014309999996</v>
      </c>
      <c r="W761" s="95"/>
      <c r="X761" s="77">
        <f t="shared" si="1160"/>
        <v>698.64499999999987</v>
      </c>
      <c r="Y761" s="77">
        <f>Y765+Y770</f>
        <v>699.40448500000002</v>
      </c>
      <c r="Z761" s="63"/>
      <c r="AA761" s="63">
        <f>AA765+AA770</f>
        <v>710.18900000000008</v>
      </c>
      <c r="AB761" s="77">
        <f t="shared" ref="AB761:AD761" si="1162">AB765+AB770</f>
        <v>673.20170090000011</v>
      </c>
      <c r="AC761" s="77"/>
      <c r="AD761" s="77">
        <f t="shared" si="1162"/>
        <v>672.52700000000004</v>
      </c>
      <c r="AE761" s="77">
        <f t="shared" ref="AE761:AG761" si="1163">AE765+AE770</f>
        <v>672.52700000000004</v>
      </c>
      <c r="AF761" s="77">
        <f t="shared" si="1163"/>
        <v>673.20170090000011</v>
      </c>
      <c r="AG761" s="77">
        <f t="shared" si="1163"/>
        <v>693.65600000000006</v>
      </c>
      <c r="AH761" s="77">
        <f t="shared" ref="AH761" si="1164">AH765+AH770</f>
        <v>672.52700000000004</v>
      </c>
      <c r="AI761" s="77">
        <f t="shared" ref="AI761:AO761" si="1165">AI765+AI770</f>
        <v>693.65600000000006</v>
      </c>
      <c r="AJ761" s="77">
        <f t="shared" ref="AJ761" si="1166">AJ765+AJ770</f>
        <v>693.65600000000006</v>
      </c>
      <c r="AK761" s="77">
        <f t="shared" si="1165"/>
        <v>672.52700000000004</v>
      </c>
      <c r="AL761" s="77">
        <f t="shared" si="1165"/>
        <v>693.65600000000006</v>
      </c>
      <c r="AM761" s="73">
        <f t="shared" si="1165"/>
        <v>0</v>
      </c>
      <c r="AN761" s="73">
        <f t="shared" si="1165"/>
        <v>695.12499999999989</v>
      </c>
      <c r="AO761" s="73">
        <f t="shared" si="1165"/>
        <v>752.38800000000003</v>
      </c>
      <c r="AP761" s="118"/>
      <c r="AQ761" s="118"/>
      <c r="AR761" s="177"/>
      <c r="AS761" s="177"/>
      <c r="AT761" s="178"/>
    </row>
    <row r="762" spans="1:46" s="9" customFormat="1" ht="19.5" customHeight="1" x14ac:dyDescent="0.35">
      <c r="A762" s="31"/>
      <c r="B762" s="32" t="s">
        <v>11</v>
      </c>
      <c r="C762" s="12">
        <f t="shared" ref="C762:F762" si="1167">C761</f>
        <v>700184</v>
      </c>
      <c r="D762" s="11">
        <f t="shared" si="1167"/>
        <v>700472.45089999994</v>
      </c>
      <c r="E762" s="12">
        <f t="shared" si="1167"/>
        <v>728771.95000000007</v>
      </c>
      <c r="F762" s="12">
        <f t="shared" si="1167"/>
        <v>768889.55979999981</v>
      </c>
      <c r="G762" s="12">
        <f>G761-G764</f>
        <v>611.13224000000014</v>
      </c>
      <c r="H762" s="12">
        <f t="shared" ref="H762:Y762" si="1168">H761-H764</f>
        <v>744.97741399999995</v>
      </c>
      <c r="I762" s="12"/>
      <c r="J762" s="12">
        <f t="shared" si="1168"/>
        <v>419.601</v>
      </c>
      <c r="K762" s="12">
        <f t="shared" si="1168"/>
        <v>640.61466080000002</v>
      </c>
      <c r="L762" s="12"/>
      <c r="M762" s="12">
        <f t="shared" si="1168"/>
        <v>640.6</v>
      </c>
      <c r="N762" s="12"/>
      <c r="O762" s="12">
        <f t="shared" si="1168"/>
        <v>490.59999999999985</v>
      </c>
      <c r="P762" s="12">
        <f t="shared" si="1168"/>
        <v>779.42745769999988</v>
      </c>
      <c r="Q762" s="12"/>
      <c r="R762" s="12">
        <f t="shared" si="1168"/>
        <v>689.21699999999998</v>
      </c>
      <c r="S762" s="12">
        <f>S761-S764</f>
        <v>670.83822830000008</v>
      </c>
      <c r="T762" s="12"/>
      <c r="U762" s="66">
        <f>+U761-U764</f>
        <v>689.74799999999971</v>
      </c>
      <c r="V762" s="66">
        <f>+V761-V764</f>
        <v>724.91724299999998</v>
      </c>
      <c r="W762" s="12"/>
      <c r="X762" s="81">
        <f t="shared" si="1168"/>
        <v>698.38999999999987</v>
      </c>
      <c r="Y762" s="81">
        <f t="shared" si="1168"/>
        <v>698.77648499999998</v>
      </c>
      <c r="Z762" s="66"/>
      <c r="AA762" s="66">
        <f t="shared" ref="AA762:AB762" si="1169">AA761-AA764</f>
        <v>710.02700000000004</v>
      </c>
      <c r="AB762" s="81">
        <f t="shared" si="1169"/>
        <v>672.62242450000008</v>
      </c>
      <c r="AC762" s="81"/>
      <c r="AD762" s="81">
        <f t="shared" ref="AD762:AO762" si="1170">AD761-AD764</f>
        <v>672.35</v>
      </c>
      <c r="AE762" s="81">
        <f t="shared" ref="AE762:AG762" si="1171">AE761-AE764</f>
        <v>672.35</v>
      </c>
      <c r="AF762" s="81">
        <f t="shared" si="1171"/>
        <v>672.62442180000005</v>
      </c>
      <c r="AG762" s="81">
        <f t="shared" si="1171"/>
        <v>693.34</v>
      </c>
      <c r="AH762" s="81">
        <f t="shared" ref="AH762" si="1172">AH761-AH764</f>
        <v>672.35</v>
      </c>
      <c r="AI762" s="81">
        <f t="shared" si="1170"/>
        <v>693.34</v>
      </c>
      <c r="AJ762" s="81">
        <f t="shared" ref="AJ762" si="1173">AJ761-AJ764</f>
        <v>693.34</v>
      </c>
      <c r="AK762" s="81">
        <f t="shared" ref="AK762" si="1174">AK761-AK764</f>
        <v>672.35</v>
      </c>
      <c r="AL762" s="81">
        <f t="shared" si="1170"/>
        <v>693.34</v>
      </c>
      <c r="AM762" s="119">
        <f t="shared" si="1170"/>
        <v>0</v>
      </c>
      <c r="AN762" s="119">
        <f t="shared" si="1170"/>
        <v>694.86999999999989</v>
      </c>
      <c r="AO762" s="119">
        <f t="shared" si="1170"/>
        <v>751.85400000000004</v>
      </c>
      <c r="AP762" s="116"/>
      <c r="AQ762" s="118"/>
      <c r="AR762" s="177"/>
      <c r="AS762" s="175"/>
      <c r="AT762" s="178"/>
    </row>
    <row r="763" spans="1:46" s="9" customFormat="1" ht="19.5" customHeight="1" x14ac:dyDescent="0.35">
      <c r="A763" s="31"/>
      <c r="B763" s="34" t="s">
        <v>12</v>
      </c>
      <c r="C763" s="12"/>
      <c r="D763" s="11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66"/>
      <c r="V763" s="66"/>
      <c r="W763" s="12"/>
      <c r="X763" s="81"/>
      <c r="Y763" s="81"/>
      <c r="Z763" s="66"/>
      <c r="AA763" s="66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119"/>
      <c r="AN763" s="119"/>
      <c r="AO763" s="119"/>
      <c r="AP763" s="116"/>
      <c r="AQ763" s="118"/>
      <c r="AR763" s="177"/>
      <c r="AS763" s="175"/>
      <c r="AT763" s="178"/>
    </row>
    <row r="764" spans="1:46" s="9" customFormat="1" ht="19.5" customHeight="1" x14ac:dyDescent="0.35">
      <c r="A764" s="31"/>
      <c r="B764" s="34" t="s">
        <v>13</v>
      </c>
      <c r="C764" s="12"/>
      <c r="D764" s="11"/>
      <c r="E764" s="12"/>
      <c r="F764" s="12"/>
      <c r="G764" s="12">
        <f>G506</f>
        <v>0.51200000000000001</v>
      </c>
      <c r="H764" s="12">
        <f t="shared" ref="H764:Y764" si="1175">H506</f>
        <v>0.99555859999999996</v>
      </c>
      <c r="I764" s="12"/>
      <c r="J764" s="12">
        <f t="shared" si="1175"/>
        <v>1.103</v>
      </c>
      <c r="K764" s="12">
        <f t="shared" si="1175"/>
        <v>0.59831630000000002</v>
      </c>
      <c r="L764" s="12"/>
      <c r="M764" s="12">
        <f t="shared" si="1175"/>
        <v>0.6</v>
      </c>
      <c r="N764" s="12"/>
      <c r="O764" s="12">
        <f t="shared" si="1175"/>
        <v>1.103</v>
      </c>
      <c r="P764" s="12">
        <f t="shared" si="1175"/>
        <v>0.7012912</v>
      </c>
      <c r="Q764" s="12"/>
      <c r="R764" s="12">
        <f t="shared" si="1175"/>
        <v>0.53900000000000003</v>
      </c>
      <c r="S764" s="12">
        <f t="shared" si="1175"/>
        <v>0.59122279999999994</v>
      </c>
      <c r="T764" s="12"/>
      <c r="U764" s="66">
        <f>+U769+U773</f>
        <v>0.53900000000000003</v>
      </c>
      <c r="V764" s="66">
        <f>+V769+V773</f>
        <v>0.56290010000000001</v>
      </c>
      <c r="W764" s="12"/>
      <c r="X764" s="81">
        <f t="shared" si="1175"/>
        <v>0.255</v>
      </c>
      <c r="Y764" s="81">
        <f t="shared" si="1175"/>
        <v>0.628</v>
      </c>
      <c r="Z764" s="66"/>
      <c r="AA764" s="66">
        <f t="shared" ref="AA764:AB764" si="1176">AA506</f>
        <v>0.16199999999999998</v>
      </c>
      <c r="AB764" s="81">
        <f t="shared" si="1176"/>
        <v>0.57927640000000002</v>
      </c>
      <c r="AC764" s="81"/>
      <c r="AD764" s="81">
        <f t="shared" ref="AD764:AO764" si="1177">AD506</f>
        <v>0.17699999999999999</v>
      </c>
      <c r="AE764" s="81">
        <f t="shared" ref="AE764:AG764" si="1178">AE506</f>
        <v>0.17699999999999999</v>
      </c>
      <c r="AF764" s="81">
        <f t="shared" si="1178"/>
        <v>0.57727910000000004</v>
      </c>
      <c r="AG764" s="81">
        <f t="shared" si="1178"/>
        <v>0.316</v>
      </c>
      <c r="AH764" s="81">
        <f t="shared" ref="AH764" si="1179">AH506</f>
        <v>0.17699999999999999</v>
      </c>
      <c r="AI764" s="81">
        <f t="shared" si="1177"/>
        <v>0.316</v>
      </c>
      <c r="AJ764" s="81">
        <f t="shared" ref="AJ764" si="1180">AJ506</f>
        <v>0.316</v>
      </c>
      <c r="AK764" s="81">
        <f t="shared" ref="AK764" si="1181">AK506</f>
        <v>0.17699999999999999</v>
      </c>
      <c r="AL764" s="81">
        <f t="shared" si="1177"/>
        <v>0.316</v>
      </c>
      <c r="AM764" s="119">
        <f t="shared" si="1177"/>
        <v>0</v>
      </c>
      <c r="AN764" s="119">
        <f t="shared" si="1177"/>
        <v>0.255</v>
      </c>
      <c r="AO764" s="119">
        <f t="shared" si="1177"/>
        <v>0.53400000000000003</v>
      </c>
      <c r="AP764" s="116"/>
      <c r="AQ764" s="118"/>
      <c r="AR764" s="177"/>
      <c r="AS764" s="175"/>
      <c r="AT764" s="178"/>
    </row>
    <row r="765" spans="1:46" s="92" customFormat="1" ht="15" x14ac:dyDescent="0.35">
      <c r="A765" s="98">
        <v>2</v>
      </c>
      <c r="B765" s="99" t="s">
        <v>15</v>
      </c>
      <c r="C765" s="100">
        <f>C52+C87+C122+C157+C192+C227+C262+C297+C332+C402+C367+C13+C437+C472</f>
        <v>17717</v>
      </c>
      <c r="D765" s="101">
        <f>D52+D87+D122+D157+D192+D227+D262+D297+D332+D402+D367+D13+D437+D472</f>
        <v>18903.660800000001</v>
      </c>
      <c r="E765" s="100">
        <f>E52+E87+E122+E157+E192+E227+E262+E297+E332+E402+E367+E13+E437+E472+E507+E542+E577+E612+E682+E717</f>
        <v>18134.7</v>
      </c>
      <c r="F765" s="100">
        <f>F52+F87+F122+F157+F192+F227+F262+F297+F332+F402+F367+F13+F437+F472+F507+F542+F577+F612+F682+F717</f>
        <v>21895.424900000002</v>
      </c>
      <c r="G765" s="100">
        <f>G52+G87+G122+G157+G192+G227+G262+G297+G332+G402+G367+G13+G437+G472+G507+G542+G577+G612+G682+G717</f>
        <v>15.47589</v>
      </c>
      <c r="H765" s="100">
        <f>H52+H87+H122+H157+H192+H227+H262+H297+H332+H402+H367+H13+H437+H472+H507+H542+H577+H612+H682+H717</f>
        <v>20.873479399999997</v>
      </c>
      <c r="I765" s="100"/>
      <c r="J765" s="100">
        <f>J52+J87+J122+J157+J192+J227+J262+J297+J332+J402+J367+J13+J437+J472+J507+J542+J577+J612+J682+J717+J647</f>
        <v>10.574</v>
      </c>
      <c r="K765" s="100">
        <f>K52+K87+K122+K157+K192+K227+K262+K297+K332+K402+K367+K13+K437+K472+K507+K542+K577+K612+K682+K717+K647</f>
        <v>16.372740299999997</v>
      </c>
      <c r="L765" s="100"/>
      <c r="M765" s="100">
        <f>M52+M87+M122+M157+M192+M227+M262+M297+M332+M402+M367+M13+M437+M472+M507+M542+M577+M612+M682+M717+M647</f>
        <v>16.380000000000003</v>
      </c>
      <c r="N765" s="100"/>
      <c r="O765" s="100">
        <f>O52+O87+O122+O157+O192+O227+O262+O297+O332+O402+O367+O13+O437+O472+O507+O542+O577+O612+O682+O717+O647</f>
        <v>12.694000000000001</v>
      </c>
      <c r="P765" s="100">
        <f>P52+P87+P122+P157+P192+P227+P262+P297+P332+P402+P367+P13+P437+P472+P507+P542+P577+P612+P682+P717+P647</f>
        <v>20.474703899999998</v>
      </c>
      <c r="Q765" s="100"/>
      <c r="R765" s="100">
        <f>R52+R87+R122+R157+R192+R227+R262+R297+R332+R402+R367+R13+R437+R472+R507+R542+R577+R612+R682+R717+R647</f>
        <v>17.805</v>
      </c>
      <c r="S765" s="100">
        <f>S52+S87+S122+S157+S192+S227+S262+S297+S332+S402+S367+S13+S437+S472+S507+S542+S577+S612+S682+S717+S647</f>
        <v>17.555846900000006</v>
      </c>
      <c r="T765" s="100"/>
      <c r="U765" s="100">
        <f t="shared" ref="U765:V765" si="1182">U52+U87+U122+U157+U192+U227+U262+U297+U332+U402+U367+U13+U437+U472+U507+U542+U577+U612+U682+U717+U647</f>
        <v>17.819000000000003</v>
      </c>
      <c r="V765" s="100">
        <f t="shared" si="1182"/>
        <v>19.097918599999996</v>
      </c>
      <c r="W765" s="100"/>
      <c r="X765" s="315">
        <f>X52+X87+X122+X157+X192+X227+X262+X297+X332+X402+X367+X13+X437+X472+X507+X542+X577+X612+X682+X717</f>
        <v>18.765999999999998</v>
      </c>
      <c r="Y765" s="315">
        <f>Y52+Y87+Y122+Y157+Y192+Y227+Y262+Y297+Y332+Y402+Y367+Y13+Y437+Y472+Y507+Y542+Y577+Y612+Y682+Y717</f>
        <v>18.4750935</v>
      </c>
      <c r="Z765" s="315"/>
      <c r="AA765" s="315">
        <f>AA52+AA87+AA122+AA157+AA192+AA227+AA262+AA297+AA332+AA402+AA367+AA13+AA437+AA472+AA507+AA542+AA577+AA612+AA682+AA717</f>
        <v>19.083000000000006</v>
      </c>
      <c r="AB765" s="315">
        <f>AB52+AB87+AB122+AB157+AB192+AB227+AB262+AB297+AB332+AB402+AB367+AB13+AB437+AB472+AB507+AB542+AB577+AB612+AB682+AB717</f>
        <v>17.525135200000001</v>
      </c>
      <c r="AC765" s="315"/>
      <c r="AD765" s="315">
        <f t="shared" ref="AD765:AK765" si="1183">AD52+AD87+AD122+AD157+AD192+AD227+AD262+AD297+AD332+AD402+AD367+AD13+AD437+AD472+AD507+AD542+AD577+AD612+AD682+AD717</f>
        <v>18.070999999999994</v>
      </c>
      <c r="AE765" s="315">
        <f t="shared" si="1183"/>
        <v>18.070999999999994</v>
      </c>
      <c r="AF765" s="315">
        <f>AF52+AF87+AF122+AF157+AF192+AF227+AF262+AF297+AF332+AF402+AF367+AF13+AF437+AF472+AF507+AF542+AF577+AF612+AF682+AF717</f>
        <v>17.525135200000001</v>
      </c>
      <c r="AG765" s="315">
        <f t="shared" ref="AG765" si="1184">AG52+AG87+AG122+AG157+AG192+AG227+AG262+AG297+AG332+AG402+AG367+AG13+AG437+AG472+AG507+AG542+AG577+AG612+AG682+AG717</f>
        <v>18.602000000000004</v>
      </c>
      <c r="AH765" s="315">
        <f t="shared" si="1183"/>
        <v>18.070999999999994</v>
      </c>
      <c r="AI765" s="315">
        <f t="shared" si="1183"/>
        <v>18.602000000000004</v>
      </c>
      <c r="AJ765" s="315">
        <f t="shared" si="1183"/>
        <v>18.602000000000004</v>
      </c>
      <c r="AK765" s="315">
        <f t="shared" si="1183"/>
        <v>18.070999999999994</v>
      </c>
      <c r="AL765" s="315">
        <f t="shared" ref="AL765:AO765" si="1185">AL52+AL87+AL122+AL157+AL192+AL227+AL262+AL297+AL332+AL402+AL367+AL13+AL437+AL472+AL507+AL542+AL577+AL612+AL682+AL717</f>
        <v>18.602000000000004</v>
      </c>
      <c r="AM765" s="192">
        <f t="shared" si="1185"/>
        <v>0</v>
      </c>
      <c r="AN765" s="192">
        <f t="shared" si="1185"/>
        <v>18.480999999999995</v>
      </c>
      <c r="AO765" s="192">
        <f t="shared" si="1185"/>
        <v>17.919000000000004</v>
      </c>
      <c r="AP765" s="118"/>
      <c r="AQ765" s="118"/>
      <c r="AR765" s="177"/>
      <c r="AS765" s="177"/>
      <c r="AT765" s="178"/>
    </row>
    <row r="766" spans="1:46" ht="19.5" customHeight="1" x14ac:dyDescent="0.35">
      <c r="A766" s="31"/>
      <c r="B766" s="33" t="s">
        <v>16</v>
      </c>
      <c r="C766" s="12"/>
      <c r="D766" s="11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66"/>
      <c r="V766" s="66"/>
      <c r="W766" s="12"/>
      <c r="X766" s="81"/>
      <c r="Y766" s="81"/>
      <c r="Z766" s="66"/>
      <c r="AA766" s="66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119"/>
      <c r="AN766" s="119"/>
      <c r="AO766" s="119"/>
      <c r="AQ766" s="118"/>
      <c r="AR766" s="177"/>
      <c r="AT766" s="178"/>
    </row>
    <row r="767" spans="1:46" s="9" customFormat="1" ht="19.5" customHeight="1" x14ac:dyDescent="0.35">
      <c r="A767" s="31"/>
      <c r="B767" s="32" t="s">
        <v>11</v>
      </c>
      <c r="C767" s="12">
        <f t="shared" ref="C767:F767" si="1186">C765</f>
        <v>17717</v>
      </c>
      <c r="D767" s="11">
        <f t="shared" si="1186"/>
        <v>18903.660800000001</v>
      </c>
      <c r="E767" s="12">
        <f t="shared" si="1186"/>
        <v>18134.7</v>
      </c>
      <c r="F767" s="12">
        <f t="shared" si="1186"/>
        <v>21895.424900000002</v>
      </c>
      <c r="G767" s="12">
        <f>G765-G769</f>
        <v>15.47589</v>
      </c>
      <c r="H767" s="12">
        <f t="shared" ref="H767:Y767" si="1187">H765-H769</f>
        <v>20.822920799999999</v>
      </c>
      <c r="I767" s="12"/>
      <c r="J767" s="12">
        <f t="shared" si="1187"/>
        <v>10.566000000000001</v>
      </c>
      <c r="K767" s="12">
        <f t="shared" si="1187"/>
        <v>16.371898299999998</v>
      </c>
      <c r="L767" s="12"/>
      <c r="M767" s="12">
        <f t="shared" ref="M767" si="1188">M765-M769</f>
        <v>16.380000000000003</v>
      </c>
      <c r="N767" s="12"/>
      <c r="O767" s="12">
        <f t="shared" si="1187"/>
        <v>12.688000000000001</v>
      </c>
      <c r="P767" s="12">
        <f t="shared" si="1187"/>
        <v>20.473810199999999</v>
      </c>
      <c r="Q767" s="12"/>
      <c r="R767" s="12">
        <f t="shared" si="1187"/>
        <v>17.79</v>
      </c>
      <c r="S767" s="12">
        <f t="shared" si="1187"/>
        <v>17.553142400000006</v>
      </c>
      <c r="T767" s="12"/>
      <c r="U767" s="66">
        <f>+U765-U769</f>
        <v>17.805000000000003</v>
      </c>
      <c r="V767" s="66">
        <f>+V765-V769</f>
        <v>19.096060799999997</v>
      </c>
      <c r="W767" s="12"/>
      <c r="X767" s="81">
        <f t="shared" si="1187"/>
        <v>18.761999999999997</v>
      </c>
      <c r="Y767" s="81">
        <f t="shared" si="1187"/>
        <v>18.472599599999999</v>
      </c>
      <c r="Z767" s="66"/>
      <c r="AA767" s="66">
        <f t="shared" ref="AA767:AB767" si="1189">AA765-AA769</f>
        <v>19.079000000000004</v>
      </c>
      <c r="AB767" s="81">
        <f t="shared" si="1189"/>
        <v>17.523137900000002</v>
      </c>
      <c r="AC767" s="81"/>
      <c r="AD767" s="81">
        <f t="shared" ref="AD767:AO767" si="1190">AD765-AD769</f>
        <v>18.065999999999995</v>
      </c>
      <c r="AE767" s="81">
        <f t="shared" ref="AE767:AG767" si="1191">AE765-AE769</f>
        <v>18.065999999999995</v>
      </c>
      <c r="AF767" s="81">
        <f t="shared" si="1191"/>
        <v>17.523137900000002</v>
      </c>
      <c r="AG767" s="81">
        <f t="shared" si="1191"/>
        <v>18.595000000000002</v>
      </c>
      <c r="AH767" s="81">
        <f t="shared" ref="AH767" si="1192">AH765-AH769</f>
        <v>18.065999999999995</v>
      </c>
      <c r="AI767" s="81">
        <f t="shared" si="1190"/>
        <v>18.595000000000002</v>
      </c>
      <c r="AJ767" s="81">
        <f t="shared" ref="AJ767" si="1193">AJ765-AJ769</f>
        <v>18.595000000000002</v>
      </c>
      <c r="AK767" s="81">
        <f t="shared" ref="AK767" si="1194">AK765-AK769</f>
        <v>18.065999999999995</v>
      </c>
      <c r="AL767" s="81">
        <f t="shared" si="1190"/>
        <v>18.595000000000002</v>
      </c>
      <c r="AM767" s="119">
        <f t="shared" si="1190"/>
        <v>0</v>
      </c>
      <c r="AN767" s="119">
        <f t="shared" si="1190"/>
        <v>18.480999999999995</v>
      </c>
      <c r="AO767" s="119">
        <f t="shared" si="1190"/>
        <v>17.912000000000003</v>
      </c>
      <c r="AP767" s="116"/>
      <c r="AQ767" s="118"/>
      <c r="AR767" s="177"/>
      <c r="AS767" s="175"/>
      <c r="AT767" s="178"/>
    </row>
    <row r="768" spans="1:46" s="9" customFormat="1" ht="19.5" customHeight="1" x14ac:dyDescent="0.35">
      <c r="A768" s="31"/>
      <c r="B768" s="34" t="s">
        <v>12</v>
      </c>
      <c r="C768" s="12"/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66"/>
      <c r="V768" s="66"/>
      <c r="W768" s="12"/>
      <c r="X768" s="81"/>
      <c r="Y768" s="81"/>
      <c r="Z768" s="66"/>
      <c r="AA768" s="66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119"/>
      <c r="AN768" s="119"/>
      <c r="AO768" s="119"/>
      <c r="AP768" s="116"/>
      <c r="AQ768" s="118"/>
      <c r="AR768" s="177"/>
      <c r="AS768" s="175"/>
      <c r="AT768" s="178"/>
    </row>
    <row r="769" spans="1:46" s="9" customFormat="1" ht="19.5" customHeight="1" x14ac:dyDescent="0.35">
      <c r="A769" s="31"/>
      <c r="B769" s="34" t="s">
        <v>13</v>
      </c>
      <c r="C769" s="12"/>
      <c r="D769" s="11"/>
      <c r="E769" s="12"/>
      <c r="F769" s="12"/>
      <c r="G769" s="12">
        <f>G511</f>
        <v>0</v>
      </c>
      <c r="H769" s="12">
        <f t="shared" ref="H769:Y769" si="1195">H511</f>
        <v>5.0558599999999995E-2</v>
      </c>
      <c r="I769" s="12"/>
      <c r="J769" s="12">
        <f t="shared" si="1195"/>
        <v>8.0000000000000002E-3</v>
      </c>
      <c r="K769" s="12">
        <f t="shared" si="1195"/>
        <v>8.4199999999999998E-4</v>
      </c>
      <c r="L769" s="12"/>
      <c r="M769" s="12">
        <f t="shared" ref="M769" si="1196">M511</f>
        <v>0</v>
      </c>
      <c r="N769" s="12"/>
      <c r="O769" s="12">
        <f t="shared" si="1195"/>
        <v>6.0000000000000001E-3</v>
      </c>
      <c r="P769" s="12">
        <f t="shared" si="1195"/>
        <v>8.9370000000000009E-4</v>
      </c>
      <c r="Q769" s="12"/>
      <c r="R769" s="12">
        <f t="shared" si="1195"/>
        <v>1.4999999999999999E-2</v>
      </c>
      <c r="S769" s="12">
        <f t="shared" si="1195"/>
        <v>2.7044999999999999E-3</v>
      </c>
      <c r="T769" s="12"/>
      <c r="U769" s="66">
        <f>+U511</f>
        <v>1.4E-2</v>
      </c>
      <c r="V769" s="66">
        <f>+V511</f>
        <v>1.8577999999999999E-3</v>
      </c>
      <c r="W769" s="12"/>
      <c r="X769" s="81">
        <f t="shared" si="1195"/>
        <v>4.0000000000000001E-3</v>
      </c>
      <c r="Y769" s="81">
        <f t="shared" si="1195"/>
        <v>2.4938999999999998E-3</v>
      </c>
      <c r="Z769" s="66"/>
      <c r="AA769" s="66">
        <f t="shared" ref="AA769:AB769" si="1197">AA511</f>
        <v>4.0000000000000001E-3</v>
      </c>
      <c r="AB769" s="81">
        <f t="shared" si="1197"/>
        <v>1.9973E-3</v>
      </c>
      <c r="AC769" s="81"/>
      <c r="AD769" s="81">
        <f t="shared" ref="AD769:AO769" si="1198">AD511</f>
        <v>5.0000000000000001E-3</v>
      </c>
      <c r="AE769" s="81">
        <f t="shared" ref="AE769:AG769" si="1199">AE511</f>
        <v>5.0000000000000001E-3</v>
      </c>
      <c r="AF769" s="81">
        <f t="shared" si="1199"/>
        <v>1.9973E-3</v>
      </c>
      <c r="AG769" s="81">
        <f t="shared" si="1199"/>
        <v>7.0000000000000001E-3</v>
      </c>
      <c r="AH769" s="81">
        <f t="shared" ref="AH769" si="1200">AH511</f>
        <v>5.0000000000000001E-3</v>
      </c>
      <c r="AI769" s="81">
        <f t="shared" si="1198"/>
        <v>7.0000000000000001E-3</v>
      </c>
      <c r="AJ769" s="81">
        <f t="shared" ref="AJ769" si="1201">AJ511</f>
        <v>7.0000000000000001E-3</v>
      </c>
      <c r="AK769" s="81">
        <f t="shared" ref="AK769" si="1202">AK511</f>
        <v>5.0000000000000001E-3</v>
      </c>
      <c r="AL769" s="81">
        <f t="shared" si="1198"/>
        <v>7.0000000000000001E-3</v>
      </c>
      <c r="AM769" s="119">
        <f t="shared" si="1198"/>
        <v>0</v>
      </c>
      <c r="AN769" s="119">
        <f t="shared" si="1198"/>
        <v>0</v>
      </c>
      <c r="AO769" s="119">
        <f t="shared" si="1198"/>
        <v>7.0000000000000001E-3</v>
      </c>
      <c r="AP769" s="116"/>
      <c r="AQ769" s="118"/>
      <c r="AR769" s="177"/>
      <c r="AS769" s="175"/>
      <c r="AT769" s="178"/>
    </row>
    <row r="770" spans="1:46" s="92" customFormat="1" ht="45" x14ac:dyDescent="0.35">
      <c r="A770" s="98">
        <v>3</v>
      </c>
      <c r="B770" s="99" t="s">
        <v>18</v>
      </c>
      <c r="C770" s="100">
        <f>C57+C92+C127+C162+C197+C232+C267+C302+C337+C407+C372+C18+C442+C477</f>
        <v>682467</v>
      </c>
      <c r="D770" s="101">
        <f>D57+D92+D127+D162+D197+D232+D267+D302+D337+D407+D372+D18+D442+D477</f>
        <v>681568.79009999998</v>
      </c>
      <c r="E770" s="100">
        <f>E57+E92+E127+E162+E197+E232+E267+E302+E337+E407+E372+E18+E442+E477+E512+E547+E582+E617+E687+E722</f>
        <v>710637.25000000012</v>
      </c>
      <c r="F770" s="100">
        <f>F57+F92+F127+F162+F197+F232+F267+F302+F337+F407+F372+F18+F442+F477+F512+F547+F582+F617+F687+F722</f>
        <v>746994.13489999983</v>
      </c>
      <c r="G770" s="100">
        <f>G57+G92+G127+G162+G197+G232+G267+G302+G337+G407+G372+G18+G442+G477+G512+G547+G582+G617+G687+G722</f>
        <v>596.16835000000003</v>
      </c>
      <c r="H770" s="100">
        <f>H57+H92+H127+H162+H197+H232+H267+H302+H337+H407+H372+H18+H442+H477+H512+H547+H582+H617+H687+H722</f>
        <v>725.09949319999998</v>
      </c>
      <c r="I770" s="100"/>
      <c r="J770" s="100">
        <f>J57+J92+J127+J162+J197+J232+J267+J302+J337+J407+J372+J18+J442+J477+J512+J547+J582+J617+J687+J722+J652</f>
        <v>410.13</v>
      </c>
      <c r="K770" s="100">
        <f>K57+K92+K127+K162+K197+K232+K267+K302+K337+K407+K372+K18+K442+K477+K512+K547+K582+K617+K687+K722+K652</f>
        <v>624.84023679999996</v>
      </c>
      <c r="L770" s="100"/>
      <c r="M770" s="100">
        <f>M57+M92+M127+M162+M197+M232+M267+M302+M337+M407+M372+M18+M442+M477+M512+M547+M582+M617+M687+M722+M652</f>
        <v>624.82000000000005</v>
      </c>
      <c r="N770" s="100"/>
      <c r="O770" s="100">
        <f>O57+O92+O127+O162+O197+O232+O267+O302+O337+O407+O372+O18+O442+O477+O512+O547+O582+O617+O687+O722+O652</f>
        <v>479.00899999999984</v>
      </c>
      <c r="P770" s="100">
        <f>P57+P92+P127+P162+P197+P232+P267+P302+P337+P407+P372+P18+P442+P477+P512+P547+P582+P617+P687+P722+P652</f>
        <v>759.65404499999988</v>
      </c>
      <c r="Q770" s="100"/>
      <c r="R770" s="100">
        <f>R57+R92+R127+R162+R197+R232+R267+R302+R337+R407+R372+R18+R442+R477+R512+R547+R582+R617+R687+R722+R652</f>
        <v>671.95100000000002</v>
      </c>
      <c r="S770" s="100">
        <f>S57+S92+S127+S162+S197+S232+S267+S302+S337+S407+S372+S18+S442+S477+S512+S547+S582+S617+S687+S722+S652</f>
        <v>653.87360420000005</v>
      </c>
      <c r="T770" s="100"/>
      <c r="U770" s="100">
        <f>+U18+U57+U92+U127+U162+U197+U232+U267+U302+U337+U372+U407+U442+U477+U512+U547+U582+U617+U687+U722</f>
        <v>672.46799999999973</v>
      </c>
      <c r="V770" s="100">
        <f>V57+V92+V127+V162+V197+V232+V267+V302+V337+V407+V372+V18+V442+V477+V512+V547+V582+V617+V687+V722+V652</f>
        <v>706.38222450000001</v>
      </c>
      <c r="W770" s="100"/>
      <c r="X770" s="315">
        <f>X57+X92+X127+X162+X197+X232+X267+X302+X337+X407+X372+X18+X442+X477+X512+X547+X582+X617+X687+X722</f>
        <v>679.87899999999991</v>
      </c>
      <c r="Y770" s="315">
        <f>Y57+Y92+Y127+Y162+Y197+Y232+Y267+Y302+Y337+Y407+Y372+Y18+Y442+Y477+Y512+Y547+Y582+Y617+Y687+Y722</f>
        <v>680.92939150000007</v>
      </c>
      <c r="Z770" s="315"/>
      <c r="AA770" s="315">
        <f>AA57+AA92+AA127+AA162+AA197+AA232+AA267+AA302+AA337+AA407+AA372+AA18+AA442+AA477+AA512+AA547+AA582+AA617+AA687+AA722</f>
        <v>691.10600000000011</v>
      </c>
      <c r="AB770" s="315">
        <f>AB57+AB92+AB127+AB162+AB197+AB232+AB267+AB302+AB337+AB407+AB372+AB18+AB442+AB477+AB512+AB547+AB582+AB617+AB687+AB722</f>
        <v>655.67656570000008</v>
      </c>
      <c r="AC770" s="315"/>
      <c r="AD770" s="315">
        <f>AD57+AD92+AD127+AD162+AD197+AD232+AD267+AD302+AD337+AD407+AD372+AD18+AD442+AD477+AD512+AD547+AD582+AD617+AD687+AD722</f>
        <v>654.45600000000002</v>
      </c>
      <c r="AE770" s="315">
        <f>AE57+AE92+AE127+AE162+AE197+AE232+AE267+AE302+AE337+AE407+AE372+AE18+AE442+AE477+AE512+AE547+AE582+AE617+AE687+AE722</f>
        <v>654.45600000000002</v>
      </c>
      <c r="AF770" s="315">
        <f>AF57+AF92+AF127+AF162+AF197+AF232+AF267+AF302+AF337+AF407+AF372+AF18+AF442+AF477+AF512+AF547+AF582+AF617+AF687+AF722</f>
        <v>655.67656570000008</v>
      </c>
      <c r="AG770" s="315">
        <f t="shared" ref="AG770" si="1203">AG57+AG92+AG127+AG162+AG197+AG232+AG267+AG302+AG337+AG407+AG372+AG18+AG442+AG477+AG512+AG547+AG582+AG617+AG687+AG722</f>
        <v>675.05400000000009</v>
      </c>
      <c r="AH770" s="315">
        <f>AH57+AH92+AH127+AH162+AH197+AH232+AH267+AH302+AH337+AH407+AH372+AH18+AH442+AH477+AH512+AH547+AH582+AH617+AH687+AH722</f>
        <v>654.45600000000002</v>
      </c>
      <c r="AI770" s="315">
        <f t="shared" ref="AI770:AO770" si="1204">AI57+AI92+AI127+AI162+AI197+AI232+AI267+AI302+AI337+AI407+AI372+AI18+AI442+AI477+AI512+AI547+AI582+AI617+AI687+AI722</f>
        <v>675.05400000000009</v>
      </c>
      <c r="AJ770" s="315">
        <f t="shared" ref="AJ770" si="1205">AJ57+AJ92+AJ127+AJ162+AJ197+AJ232+AJ267+AJ302+AJ337+AJ407+AJ372+AJ18+AJ442+AJ477+AJ512+AJ547+AJ582+AJ617+AJ687+AJ722</f>
        <v>675.05400000000009</v>
      </c>
      <c r="AK770" s="315">
        <f>AK57+AK92+AK127+AK162+AK197+AK232+AK267+AK302+AK337+AK407+AK372+AK18+AK442+AK477+AK512+AK547+AK582+AK617+AK687+AK722</f>
        <v>654.45600000000002</v>
      </c>
      <c r="AL770" s="315">
        <f t="shared" si="1204"/>
        <v>675.05400000000009</v>
      </c>
      <c r="AM770" s="192">
        <f t="shared" si="1204"/>
        <v>0</v>
      </c>
      <c r="AN770" s="192">
        <f t="shared" si="1204"/>
        <v>676.64399999999989</v>
      </c>
      <c r="AO770" s="192">
        <f t="shared" si="1204"/>
        <v>734.46900000000005</v>
      </c>
      <c r="AP770" s="118"/>
      <c r="AQ770" s="118"/>
      <c r="AR770" s="177"/>
      <c r="AS770" s="177"/>
      <c r="AT770" s="178"/>
    </row>
    <row r="771" spans="1:46" s="9" customFormat="1" ht="19.5" customHeight="1" x14ac:dyDescent="0.35">
      <c r="A771" s="31"/>
      <c r="B771" s="32" t="s">
        <v>11</v>
      </c>
      <c r="C771" s="12">
        <f t="shared" ref="C771:F771" si="1206">C770</f>
        <v>682467</v>
      </c>
      <c r="D771" s="11">
        <f t="shared" si="1206"/>
        <v>681568.79009999998</v>
      </c>
      <c r="E771" s="12">
        <f t="shared" si="1206"/>
        <v>710637.25000000012</v>
      </c>
      <c r="F771" s="12">
        <f t="shared" si="1206"/>
        <v>746994.13489999983</v>
      </c>
      <c r="G771" s="12">
        <f>G770-G773</f>
        <v>595.65635000000009</v>
      </c>
      <c r="H771" s="12">
        <f t="shared" ref="H771:Y771" si="1207">H770-H773</f>
        <v>724.15449319999993</v>
      </c>
      <c r="I771" s="12"/>
      <c r="J771" s="12">
        <f t="shared" si="1207"/>
        <v>409.03499999999997</v>
      </c>
      <c r="K771" s="12">
        <f t="shared" si="1207"/>
        <v>624.24276249999991</v>
      </c>
      <c r="L771" s="12"/>
      <c r="M771" s="12">
        <f t="shared" ref="M771" si="1208">M770-M773</f>
        <v>624.22</v>
      </c>
      <c r="N771" s="12"/>
      <c r="O771" s="12">
        <f t="shared" si="1207"/>
        <v>477.91199999999986</v>
      </c>
      <c r="P771" s="12">
        <f t="shared" si="1207"/>
        <v>758.95364749999987</v>
      </c>
      <c r="Q771" s="12"/>
      <c r="R771" s="12">
        <f t="shared" si="1207"/>
        <v>671.42700000000002</v>
      </c>
      <c r="S771" s="12">
        <f>S770-S773</f>
        <v>653.28508590000001</v>
      </c>
      <c r="T771" s="12"/>
      <c r="U771" s="66">
        <f>+U770-U773</f>
        <v>671.94299999999976</v>
      </c>
      <c r="V771" s="66">
        <f>+V770-V773</f>
        <v>705.82118219999995</v>
      </c>
      <c r="W771" s="12"/>
      <c r="X771" s="81">
        <f t="shared" si="1207"/>
        <v>679.62399999999991</v>
      </c>
      <c r="Y771" s="81">
        <f t="shared" si="1207"/>
        <v>680.30139150000002</v>
      </c>
      <c r="Z771" s="66"/>
      <c r="AA771" s="66">
        <f t="shared" ref="AA771:AB771" si="1209">AA770-AA773</f>
        <v>690.94400000000007</v>
      </c>
      <c r="AB771" s="81">
        <f t="shared" si="1209"/>
        <v>655.09928660000003</v>
      </c>
      <c r="AC771" s="81"/>
      <c r="AD771" s="81">
        <f t="shared" ref="AD771:AO771" si="1210">AD770-AD773</f>
        <v>654.279</v>
      </c>
      <c r="AE771" s="81">
        <f t="shared" ref="AE771:AG771" si="1211">AE770-AE773</f>
        <v>654.279</v>
      </c>
      <c r="AF771" s="81">
        <f t="shared" si="1211"/>
        <v>655.09928660000003</v>
      </c>
      <c r="AG771" s="81">
        <f t="shared" si="1211"/>
        <v>674.73800000000006</v>
      </c>
      <c r="AH771" s="81">
        <f t="shared" ref="AH771" si="1212">AH770-AH773</f>
        <v>654.279</v>
      </c>
      <c r="AI771" s="81">
        <f t="shared" si="1210"/>
        <v>674.73800000000006</v>
      </c>
      <c r="AJ771" s="81">
        <f t="shared" ref="AJ771" si="1213">AJ770-AJ773</f>
        <v>674.73800000000006</v>
      </c>
      <c r="AK771" s="81">
        <f t="shared" ref="AK771" si="1214">AK770-AK773</f>
        <v>654.279</v>
      </c>
      <c r="AL771" s="81">
        <f t="shared" si="1210"/>
        <v>674.73800000000006</v>
      </c>
      <c r="AM771" s="119">
        <f t="shared" si="1210"/>
        <v>0</v>
      </c>
      <c r="AN771" s="119">
        <f t="shared" si="1210"/>
        <v>676.3889999999999</v>
      </c>
      <c r="AO771" s="119">
        <f t="shared" si="1210"/>
        <v>733.94200000000001</v>
      </c>
      <c r="AP771" s="116"/>
      <c r="AQ771" s="118"/>
      <c r="AR771" s="177"/>
      <c r="AS771" s="175"/>
      <c r="AT771" s="178"/>
    </row>
    <row r="772" spans="1:46" s="9" customFormat="1" ht="19.5" customHeight="1" x14ac:dyDescent="0.35">
      <c r="A772" s="31"/>
      <c r="B772" s="34" t="s">
        <v>12</v>
      </c>
      <c r="C772" s="12"/>
      <c r="D772" s="11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66"/>
      <c r="V772" s="66"/>
      <c r="W772" s="12"/>
      <c r="X772" s="81"/>
      <c r="Y772" s="81"/>
      <c r="Z772" s="66"/>
      <c r="AA772" s="66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119"/>
      <c r="AN772" s="119"/>
      <c r="AO772" s="119"/>
      <c r="AP772" s="116"/>
      <c r="AQ772" s="118"/>
      <c r="AR772" s="177"/>
      <c r="AS772" s="175"/>
      <c r="AT772" s="178"/>
    </row>
    <row r="773" spans="1:46" s="9" customFormat="1" ht="19.5" customHeight="1" x14ac:dyDescent="0.35">
      <c r="A773" s="31"/>
      <c r="B773" s="34" t="s">
        <v>13</v>
      </c>
      <c r="C773" s="12"/>
      <c r="D773" s="11"/>
      <c r="E773" s="12"/>
      <c r="F773" s="12"/>
      <c r="G773" s="12">
        <f>512/1000</f>
        <v>0.51200000000000001</v>
      </c>
      <c r="H773" s="12">
        <f t="shared" ref="H773:Y773" si="1215">H515</f>
        <v>0.94499999999999995</v>
      </c>
      <c r="I773" s="12"/>
      <c r="J773" s="12">
        <f t="shared" si="1215"/>
        <v>1.095</v>
      </c>
      <c r="K773" s="12">
        <f t="shared" si="1215"/>
        <v>0.59747430000000001</v>
      </c>
      <c r="L773" s="12"/>
      <c r="M773" s="12">
        <f t="shared" ref="M773" si="1216">M515</f>
        <v>0.6</v>
      </c>
      <c r="N773" s="12"/>
      <c r="O773" s="12">
        <f t="shared" si="1215"/>
        <v>1.097</v>
      </c>
      <c r="P773" s="12">
        <f t="shared" si="1215"/>
        <v>0.70039750000000001</v>
      </c>
      <c r="Q773" s="12"/>
      <c r="R773" s="12">
        <f t="shared" si="1215"/>
        <v>0.52400000000000002</v>
      </c>
      <c r="S773" s="12">
        <f t="shared" si="1215"/>
        <v>0.58851829999999994</v>
      </c>
      <c r="T773" s="12"/>
      <c r="U773" s="66">
        <f>+U517</f>
        <v>0.52500000000000002</v>
      </c>
      <c r="V773" s="66">
        <f>+V517</f>
        <v>0.56104229999999999</v>
      </c>
      <c r="W773" s="12"/>
      <c r="X773" s="81">
        <f t="shared" si="1215"/>
        <v>0.255</v>
      </c>
      <c r="Y773" s="81">
        <f t="shared" si="1215"/>
        <v>0.628</v>
      </c>
      <c r="Z773" s="66"/>
      <c r="AA773" s="66">
        <f t="shared" ref="AA773:AB773" si="1217">AA515</f>
        <v>0.16199999999999998</v>
      </c>
      <c r="AB773" s="81">
        <f t="shared" si="1217"/>
        <v>0.57727910000000004</v>
      </c>
      <c r="AC773" s="81"/>
      <c r="AD773" s="81">
        <f t="shared" ref="AD773:AO773" si="1218">AD515</f>
        <v>0.17699999999999999</v>
      </c>
      <c r="AE773" s="81">
        <f t="shared" ref="AE773:AG773" si="1219">AE515</f>
        <v>0.17699999999999999</v>
      </c>
      <c r="AF773" s="81">
        <f t="shared" si="1219"/>
        <v>0.57727910000000004</v>
      </c>
      <c r="AG773" s="81">
        <f t="shared" si="1219"/>
        <v>0.316</v>
      </c>
      <c r="AH773" s="81">
        <f t="shared" ref="AH773" si="1220">AH515</f>
        <v>0.17699999999999999</v>
      </c>
      <c r="AI773" s="81">
        <f t="shared" si="1218"/>
        <v>0.316</v>
      </c>
      <c r="AJ773" s="81">
        <f t="shared" ref="AJ773" si="1221">AJ515</f>
        <v>0.316</v>
      </c>
      <c r="AK773" s="81">
        <f t="shared" ref="AK773" si="1222">AK515</f>
        <v>0.17699999999999999</v>
      </c>
      <c r="AL773" s="81">
        <f t="shared" si="1218"/>
        <v>0.316</v>
      </c>
      <c r="AM773" s="119">
        <f t="shared" si="1218"/>
        <v>0</v>
      </c>
      <c r="AN773" s="119">
        <f t="shared" si="1218"/>
        <v>0.255</v>
      </c>
      <c r="AO773" s="119">
        <f t="shared" si="1218"/>
        <v>0.52700000000000002</v>
      </c>
      <c r="AP773" s="116"/>
      <c r="AQ773" s="118"/>
      <c r="AR773" s="177"/>
      <c r="AS773" s="175"/>
      <c r="AT773" s="178"/>
    </row>
    <row r="774" spans="1:46" s="13" customFormat="1" ht="30" x14ac:dyDescent="0.35">
      <c r="A774" s="44" t="s">
        <v>96</v>
      </c>
      <c r="B774" s="45" t="s">
        <v>97</v>
      </c>
      <c r="C774" s="78">
        <f t="shared" ref="C774:Y774" si="1223">C779</f>
        <v>1458700</v>
      </c>
      <c r="D774" s="79">
        <f t="shared" si="1223"/>
        <v>1566910</v>
      </c>
      <c r="E774" s="78">
        <f t="shared" si="1223"/>
        <v>1489950</v>
      </c>
      <c r="F774" s="78">
        <f t="shared" si="1223"/>
        <v>1654469</v>
      </c>
      <c r="G774" s="78">
        <f t="shared" si="1223"/>
        <v>1607.537</v>
      </c>
      <c r="H774" s="78">
        <f>H779</f>
        <v>1516.643</v>
      </c>
      <c r="I774" s="78"/>
      <c r="J774" s="78">
        <f t="shared" si="1223"/>
        <v>1754.318</v>
      </c>
      <c r="K774" s="78">
        <f>K779</f>
        <v>1350.9794999999999</v>
      </c>
      <c r="L774" s="78"/>
      <c r="M774" s="78">
        <f t="shared" ref="M774:O774" si="1224">M779</f>
        <v>1350.98</v>
      </c>
      <c r="N774" s="78"/>
      <c r="O774" s="78">
        <f t="shared" si="1224"/>
        <v>1512.6420000000001</v>
      </c>
      <c r="P774" s="78">
        <f>P779</f>
        <v>1603.02</v>
      </c>
      <c r="Q774" s="78"/>
      <c r="R774" s="78">
        <f>R779</f>
        <v>1484.972</v>
      </c>
      <c r="S774" s="78">
        <f>S779</f>
        <v>1616.9631535000001</v>
      </c>
      <c r="T774" s="78"/>
      <c r="U774" s="80">
        <f>U779</f>
        <v>1478.5520000000001</v>
      </c>
      <c r="V774" s="80">
        <f>V779</f>
        <v>1466.2290029000001</v>
      </c>
      <c r="W774" s="78"/>
      <c r="X774" s="80">
        <f t="shared" si="1223"/>
        <v>1463.97</v>
      </c>
      <c r="Y774" s="80">
        <f t="shared" si="1223"/>
        <v>1553.097</v>
      </c>
      <c r="Z774" s="80"/>
      <c r="AA774" s="80">
        <f t="shared" ref="AA774:AB774" si="1225">AA779</f>
        <v>1508.173</v>
      </c>
      <c r="AB774" s="80">
        <f t="shared" si="1225"/>
        <v>1514.7919999999999</v>
      </c>
      <c r="AC774" s="80"/>
      <c r="AD774" s="80">
        <f t="shared" ref="AD774:AJ774" si="1226">AD779</f>
        <v>1522.576</v>
      </c>
      <c r="AE774" s="80">
        <f t="shared" ref="AE774:AG774" si="1227">AE779</f>
        <v>1522.576</v>
      </c>
      <c r="AF774" s="80">
        <f t="shared" si="1227"/>
        <v>1514.7919999999999</v>
      </c>
      <c r="AG774" s="80">
        <f t="shared" si="1227"/>
        <v>1592.5650000000001</v>
      </c>
      <c r="AH774" s="80">
        <f t="shared" ref="AH774" si="1228">AH779</f>
        <v>1522.576</v>
      </c>
      <c r="AI774" s="80">
        <f t="shared" si="1226"/>
        <v>1592.5650000000001</v>
      </c>
      <c r="AJ774" s="80">
        <f t="shared" si="1226"/>
        <v>1592.5650000000001</v>
      </c>
      <c r="AK774" s="80">
        <f t="shared" ref="AK774:AL774" si="1229">AK779</f>
        <v>1522.576</v>
      </c>
      <c r="AL774" s="80">
        <f t="shared" si="1229"/>
        <v>1592.5650000000001</v>
      </c>
      <c r="AM774" s="78"/>
      <c r="AN774" s="78">
        <f t="shared" ref="AN774:AO774" si="1230">AN779</f>
        <v>1463.97</v>
      </c>
      <c r="AO774" s="78">
        <f t="shared" si="1230"/>
        <v>1602.123</v>
      </c>
      <c r="AP774" s="121"/>
      <c r="AQ774" s="118"/>
      <c r="AR774" s="177"/>
      <c r="AS774" s="183"/>
      <c r="AT774" s="178"/>
    </row>
    <row r="775" spans="1:46" s="8" customFormat="1" ht="19.5" customHeight="1" x14ac:dyDescent="0.35">
      <c r="A775" s="28"/>
      <c r="B775" s="27" t="s">
        <v>11</v>
      </c>
      <c r="C775" s="50">
        <f t="shared" ref="C775:F775" si="1231">C774</f>
        <v>1458700</v>
      </c>
      <c r="D775" s="51">
        <f t="shared" si="1231"/>
        <v>1566910</v>
      </c>
      <c r="E775" s="50">
        <f t="shared" si="1231"/>
        <v>1489950</v>
      </c>
      <c r="F775" s="50">
        <f t="shared" si="1231"/>
        <v>1654469</v>
      </c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64"/>
      <c r="V775" s="64"/>
      <c r="W775" s="50"/>
      <c r="X775" s="111"/>
      <c r="Y775" s="64"/>
      <c r="Z775" s="64"/>
      <c r="AA775" s="64"/>
      <c r="AB775" s="111"/>
      <c r="AC775" s="111"/>
      <c r="AD775" s="111"/>
      <c r="AE775" s="111"/>
      <c r="AF775" s="111"/>
      <c r="AG775" s="111"/>
      <c r="AH775" s="111"/>
      <c r="AI775" s="111"/>
      <c r="AJ775" s="111"/>
      <c r="AK775" s="111"/>
      <c r="AL775" s="111"/>
      <c r="AM775" s="50"/>
      <c r="AN775" s="112"/>
      <c r="AO775" s="112"/>
      <c r="AP775" s="118"/>
      <c r="AQ775" s="118"/>
      <c r="AR775" s="177"/>
      <c r="AS775" s="177"/>
      <c r="AT775" s="178"/>
    </row>
    <row r="776" spans="1:46" s="8" customFormat="1" ht="19.5" customHeight="1" x14ac:dyDescent="0.35">
      <c r="A776" s="28"/>
      <c r="B776" s="27" t="s">
        <v>12</v>
      </c>
      <c r="C776" s="50"/>
      <c r="D776" s="51"/>
      <c r="E776" s="50"/>
      <c r="F776" s="50"/>
      <c r="G776" s="50">
        <f t="shared" ref="G776:R776" si="1232">G774</f>
        <v>1607.537</v>
      </c>
      <c r="H776" s="50">
        <f t="shared" si="1232"/>
        <v>1516.643</v>
      </c>
      <c r="I776" s="50"/>
      <c r="J776" s="50">
        <f t="shared" si="1232"/>
        <v>1754.318</v>
      </c>
      <c r="K776" s="50">
        <f t="shared" si="1232"/>
        <v>1350.9794999999999</v>
      </c>
      <c r="L776" s="50"/>
      <c r="M776" s="50">
        <f t="shared" si="1232"/>
        <v>1350.98</v>
      </c>
      <c r="N776" s="50"/>
      <c r="O776" s="50">
        <f t="shared" si="1232"/>
        <v>1512.6420000000001</v>
      </c>
      <c r="P776" s="50">
        <f t="shared" si="1232"/>
        <v>1603.02</v>
      </c>
      <c r="Q776" s="50"/>
      <c r="R776" s="50">
        <f t="shared" si="1232"/>
        <v>1484.972</v>
      </c>
      <c r="S776" s="50">
        <v>1616.9631535000001</v>
      </c>
      <c r="T776" s="50"/>
      <c r="U776" s="64">
        <f>+U779</f>
        <v>1478.5520000000001</v>
      </c>
      <c r="V776" s="64">
        <f>+V779</f>
        <v>1466.2290029000001</v>
      </c>
      <c r="W776" s="50"/>
      <c r="X776" s="111">
        <f t="shared" ref="X776:Y776" si="1233">+X779</f>
        <v>1463.97</v>
      </c>
      <c r="Y776" s="64">
        <f t="shared" si="1233"/>
        <v>1553.097</v>
      </c>
      <c r="Z776" s="64"/>
      <c r="AA776" s="64">
        <f t="shared" ref="AA776:AB776" si="1234">+AA779</f>
        <v>1508.173</v>
      </c>
      <c r="AB776" s="111">
        <f t="shared" si="1234"/>
        <v>1514.7919999999999</v>
      </c>
      <c r="AC776" s="111"/>
      <c r="AD776" s="111">
        <f t="shared" ref="AD776:AJ776" si="1235">+AD779</f>
        <v>1522.576</v>
      </c>
      <c r="AE776" s="111">
        <f t="shared" ref="AE776:AG776" si="1236">+AE779</f>
        <v>1522.576</v>
      </c>
      <c r="AF776" s="111">
        <f t="shared" si="1236"/>
        <v>1514.7919999999999</v>
      </c>
      <c r="AG776" s="111">
        <f t="shared" si="1236"/>
        <v>1592.5650000000001</v>
      </c>
      <c r="AH776" s="111">
        <f t="shared" ref="AH776" si="1237">+AH779</f>
        <v>1522.576</v>
      </c>
      <c r="AI776" s="111">
        <f t="shared" si="1235"/>
        <v>1592.5650000000001</v>
      </c>
      <c r="AJ776" s="111">
        <f t="shared" si="1235"/>
        <v>1592.5650000000001</v>
      </c>
      <c r="AK776" s="111">
        <f t="shared" ref="AK776:AL776" si="1238">+AK779</f>
        <v>1522.576</v>
      </c>
      <c r="AL776" s="111">
        <f t="shared" si="1238"/>
        <v>1592.5650000000001</v>
      </c>
      <c r="AM776" s="50"/>
      <c r="AN776" s="112">
        <f>+AN779</f>
        <v>1463.97</v>
      </c>
      <c r="AO776" s="112">
        <f>+AO779</f>
        <v>1602.123</v>
      </c>
      <c r="AP776" s="118"/>
      <c r="AQ776" s="118"/>
      <c r="AR776" s="177"/>
      <c r="AS776" s="177"/>
      <c r="AT776" s="178"/>
    </row>
    <row r="777" spans="1:46" s="8" customFormat="1" ht="19.5" customHeight="1" x14ac:dyDescent="0.35">
      <c r="A777" s="28"/>
      <c r="B777" s="27" t="s">
        <v>13</v>
      </c>
      <c r="C777" s="50"/>
      <c r="D777" s="51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64"/>
      <c r="V777" s="64"/>
      <c r="W777" s="50"/>
      <c r="X777" s="111"/>
      <c r="Y777" s="64"/>
      <c r="Z777" s="64"/>
      <c r="AA777" s="64"/>
      <c r="AB777" s="111"/>
      <c r="AC777" s="111"/>
      <c r="AD777" s="111"/>
      <c r="AE777" s="111"/>
      <c r="AF777" s="111"/>
      <c r="AG777" s="111"/>
      <c r="AH777" s="111"/>
      <c r="AI777" s="111"/>
      <c r="AJ777" s="111"/>
      <c r="AK777" s="111"/>
      <c r="AL777" s="111"/>
      <c r="AM777" s="50"/>
      <c r="AN777" s="112"/>
      <c r="AO777" s="112"/>
      <c r="AP777" s="118"/>
      <c r="AQ777" s="118"/>
      <c r="AR777" s="177"/>
      <c r="AS777" s="177"/>
      <c r="AT777" s="178"/>
    </row>
    <row r="778" spans="1:46" s="9" customFormat="1" ht="19.5" customHeight="1" x14ac:dyDescent="0.35">
      <c r="A778" s="28" t="s">
        <v>98</v>
      </c>
      <c r="B778" s="27" t="s">
        <v>99</v>
      </c>
      <c r="C778" s="50"/>
      <c r="D778" s="51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64"/>
      <c r="V778" s="64"/>
      <c r="W778" s="50"/>
      <c r="X778" s="111"/>
      <c r="Y778" s="64"/>
      <c r="Z778" s="64"/>
      <c r="AA778" s="64"/>
      <c r="AB778" s="111"/>
      <c r="AC778" s="111"/>
      <c r="AD778" s="111"/>
      <c r="AE778" s="111"/>
      <c r="AF778" s="111"/>
      <c r="AG778" s="111"/>
      <c r="AH778" s="111"/>
      <c r="AI778" s="111"/>
      <c r="AJ778" s="111"/>
      <c r="AK778" s="111"/>
      <c r="AL778" s="111"/>
      <c r="AM778" s="50"/>
      <c r="AN778" s="112"/>
      <c r="AO778" s="112"/>
      <c r="AP778" s="116"/>
      <c r="AQ778" s="118"/>
      <c r="AR778" s="177"/>
      <c r="AS778" s="175"/>
      <c r="AT778" s="178"/>
    </row>
    <row r="779" spans="1:46" s="92" customFormat="1" ht="19.5" customHeight="1" x14ac:dyDescent="0.35">
      <c r="A779" s="88" t="s">
        <v>100</v>
      </c>
      <c r="B779" s="89" t="s">
        <v>101</v>
      </c>
      <c r="C779" s="90">
        <v>1458700</v>
      </c>
      <c r="D779" s="91">
        <f>213009+1353901</f>
        <v>1566910</v>
      </c>
      <c r="E779" s="90">
        <f>1385254+104696</f>
        <v>1489950</v>
      </c>
      <c r="F779" s="90">
        <v>1654469</v>
      </c>
      <c r="G779" s="90">
        <f>1607537/1000</f>
        <v>1607.537</v>
      </c>
      <c r="H779" s="90">
        <f>1516643/1000</f>
        <v>1516.643</v>
      </c>
      <c r="I779" s="90"/>
      <c r="J779" s="90">
        <f>1754318/1000</f>
        <v>1754.318</v>
      </c>
      <c r="K779" s="90">
        <f>1350979.5/1000</f>
        <v>1350.9794999999999</v>
      </c>
      <c r="L779" s="90"/>
      <c r="M779" s="90">
        <v>1350.98</v>
      </c>
      <c r="N779" s="90"/>
      <c r="O779" s="90">
        <f>1512642/1000</f>
        <v>1512.6420000000001</v>
      </c>
      <c r="P779" s="90">
        <f>1603020/1000</f>
        <v>1603.02</v>
      </c>
      <c r="Q779" s="90"/>
      <c r="R779" s="90">
        <f>1484972/1000</f>
        <v>1484.972</v>
      </c>
      <c r="S779" s="90">
        <f>S776</f>
        <v>1616.9631535000001</v>
      </c>
      <c r="T779" s="90"/>
      <c r="U779" s="90">
        <f>+U781</f>
        <v>1478.5520000000001</v>
      </c>
      <c r="V779" s="90">
        <f>+V781</f>
        <v>1466.2290029000001</v>
      </c>
      <c r="W779" s="90"/>
      <c r="X779" s="310">
        <f t="shared" ref="X779:Y779" si="1239">+X781</f>
        <v>1463.97</v>
      </c>
      <c r="Y779" s="65">
        <f t="shared" si="1239"/>
        <v>1553.097</v>
      </c>
      <c r="Z779" s="65"/>
      <c r="AA779" s="65">
        <f t="shared" ref="AA779" si="1240">+AA781</f>
        <v>1508.173</v>
      </c>
      <c r="AB779" s="310">
        <f>+AB781</f>
        <v>1514.7919999999999</v>
      </c>
      <c r="AC779" s="310"/>
      <c r="AD779" s="310">
        <f t="shared" ref="AD779:AJ779" si="1241">+AD781</f>
        <v>1522.576</v>
      </c>
      <c r="AE779" s="310">
        <f t="shared" ref="AE779" si="1242">+AE781</f>
        <v>1522.576</v>
      </c>
      <c r="AF779" s="310">
        <f>+AF781</f>
        <v>1514.7919999999999</v>
      </c>
      <c r="AG779" s="310">
        <f t="shared" ref="AG779" si="1243">+AG781</f>
        <v>1592.5650000000001</v>
      </c>
      <c r="AH779" s="310">
        <f t="shared" ref="AH779" si="1244">+AH781</f>
        <v>1522.576</v>
      </c>
      <c r="AI779" s="310">
        <f t="shared" si="1241"/>
        <v>1592.5650000000001</v>
      </c>
      <c r="AJ779" s="310">
        <f t="shared" si="1241"/>
        <v>1592.5650000000001</v>
      </c>
      <c r="AK779" s="310">
        <f t="shared" ref="AK779:AL779" si="1245">+AK781</f>
        <v>1522.576</v>
      </c>
      <c r="AL779" s="310">
        <f t="shared" si="1245"/>
        <v>1592.5650000000001</v>
      </c>
      <c r="AM779" s="14"/>
      <c r="AN779" s="120">
        <f>+AN781</f>
        <v>1463.97</v>
      </c>
      <c r="AO779" s="120">
        <f>+AO781</f>
        <v>1602.123</v>
      </c>
      <c r="AP779" s="118"/>
      <c r="AQ779" s="118"/>
      <c r="AR779" s="177"/>
      <c r="AS779" s="177"/>
      <c r="AT779" s="178"/>
    </row>
    <row r="780" spans="1:46" s="9" customFormat="1" ht="19.5" customHeight="1" x14ac:dyDescent="0.35">
      <c r="A780" s="26"/>
      <c r="B780" s="27" t="s">
        <v>11</v>
      </c>
      <c r="C780" s="50">
        <f t="shared" ref="C780:F780" si="1246">C779</f>
        <v>1458700</v>
      </c>
      <c r="D780" s="51">
        <f t="shared" si="1246"/>
        <v>1566910</v>
      </c>
      <c r="E780" s="50">
        <f t="shared" si="1246"/>
        <v>1489950</v>
      </c>
      <c r="F780" s="50">
        <f t="shared" si="1246"/>
        <v>1654469</v>
      </c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64"/>
      <c r="V780" s="64"/>
      <c r="W780" s="50"/>
      <c r="X780" s="111"/>
      <c r="Y780" s="64"/>
      <c r="Z780" s="64"/>
      <c r="AA780" s="64"/>
      <c r="AB780" s="111"/>
      <c r="AC780" s="111"/>
      <c r="AD780" s="111"/>
      <c r="AE780" s="111"/>
      <c r="AF780" s="111"/>
      <c r="AG780" s="111"/>
      <c r="AH780" s="111"/>
      <c r="AI780" s="111"/>
      <c r="AJ780" s="111"/>
      <c r="AK780" s="111"/>
      <c r="AL780" s="111"/>
      <c r="AM780" s="50"/>
      <c r="AN780" s="112"/>
      <c r="AO780" s="112"/>
      <c r="AP780" s="116"/>
      <c r="AQ780" s="118"/>
      <c r="AR780" s="177"/>
      <c r="AS780" s="175"/>
      <c r="AT780" s="178"/>
    </row>
    <row r="781" spans="1:46" s="9" customFormat="1" ht="19.5" customHeight="1" x14ac:dyDescent="0.35">
      <c r="A781" s="26"/>
      <c r="B781" s="27" t="s">
        <v>12</v>
      </c>
      <c r="C781" s="50"/>
      <c r="D781" s="51"/>
      <c r="E781" s="50"/>
      <c r="F781" s="50"/>
      <c r="G781" s="50">
        <f t="shared" ref="G781:R781" si="1247">G779</f>
        <v>1607.537</v>
      </c>
      <c r="H781" s="50">
        <f t="shared" si="1247"/>
        <v>1516.643</v>
      </c>
      <c r="I781" s="50"/>
      <c r="J781" s="50">
        <f t="shared" si="1247"/>
        <v>1754.318</v>
      </c>
      <c r="K781" s="50">
        <f t="shared" si="1247"/>
        <v>1350.9794999999999</v>
      </c>
      <c r="L781" s="50"/>
      <c r="M781" s="50">
        <f>M779</f>
        <v>1350.98</v>
      </c>
      <c r="N781" s="50"/>
      <c r="O781" s="50">
        <f t="shared" si="1247"/>
        <v>1512.6420000000001</v>
      </c>
      <c r="P781" s="50">
        <f t="shared" si="1247"/>
        <v>1603.02</v>
      </c>
      <c r="Q781" s="50"/>
      <c r="R781" s="50">
        <f t="shared" si="1247"/>
        <v>1484.972</v>
      </c>
      <c r="S781" s="50">
        <f>S779</f>
        <v>1616.9631535000001</v>
      </c>
      <c r="T781" s="50"/>
      <c r="U781" s="64">
        <f>+U784</f>
        <v>1478.5520000000001</v>
      </c>
      <c r="V781" s="64">
        <f>+V784</f>
        <v>1466.2290029000001</v>
      </c>
      <c r="W781" s="50"/>
      <c r="X781" s="111">
        <f t="shared" ref="X781:Y781" si="1248">+X784</f>
        <v>1463.97</v>
      </c>
      <c r="Y781" s="64">
        <f t="shared" si="1248"/>
        <v>1553.097</v>
      </c>
      <c r="Z781" s="64"/>
      <c r="AA781" s="64">
        <f t="shared" ref="AA781:AB781" si="1249">+AA784</f>
        <v>1508.173</v>
      </c>
      <c r="AB781" s="111">
        <f t="shared" si="1249"/>
        <v>1514.7919999999999</v>
      </c>
      <c r="AC781" s="111"/>
      <c r="AD781" s="111">
        <f t="shared" ref="AD781:AJ781" si="1250">+AD784</f>
        <v>1522.576</v>
      </c>
      <c r="AE781" s="111">
        <f t="shared" ref="AE781:AG781" si="1251">+AE784</f>
        <v>1522.576</v>
      </c>
      <c r="AF781" s="111">
        <f t="shared" si="1251"/>
        <v>1514.7919999999999</v>
      </c>
      <c r="AG781" s="111">
        <f t="shared" si="1251"/>
        <v>1592.5650000000001</v>
      </c>
      <c r="AH781" s="111">
        <f t="shared" ref="AH781" si="1252">+AH784</f>
        <v>1522.576</v>
      </c>
      <c r="AI781" s="111">
        <f t="shared" si="1250"/>
        <v>1592.5650000000001</v>
      </c>
      <c r="AJ781" s="111">
        <f t="shared" si="1250"/>
        <v>1592.5650000000001</v>
      </c>
      <c r="AK781" s="111">
        <f t="shared" ref="AK781:AL781" si="1253">+AK784</f>
        <v>1522.576</v>
      </c>
      <c r="AL781" s="111">
        <f t="shared" si="1253"/>
        <v>1592.5650000000001</v>
      </c>
      <c r="AM781" s="50"/>
      <c r="AN781" s="112">
        <f>+AN784</f>
        <v>1463.97</v>
      </c>
      <c r="AO781" s="112">
        <f>+AO784</f>
        <v>1602.123</v>
      </c>
      <c r="AP781" s="116"/>
      <c r="AQ781" s="118"/>
      <c r="AR781" s="177"/>
      <c r="AS781" s="175"/>
      <c r="AT781" s="178"/>
    </row>
    <row r="782" spans="1:46" s="9" customFormat="1" ht="19.5" customHeight="1" x14ac:dyDescent="0.35">
      <c r="A782" s="26"/>
      <c r="B782" s="27" t="s">
        <v>13</v>
      </c>
      <c r="C782" s="50"/>
      <c r="D782" s="51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64"/>
      <c r="V782" s="64"/>
      <c r="W782" s="50"/>
      <c r="X782" s="111"/>
      <c r="Y782" s="64"/>
      <c r="Z782" s="64"/>
      <c r="AA782" s="64"/>
      <c r="AB782" s="111"/>
      <c r="AC782" s="111"/>
      <c r="AD782" s="111"/>
      <c r="AE782" s="111"/>
      <c r="AF782" s="111"/>
      <c r="AG782" s="111"/>
      <c r="AH782" s="111"/>
      <c r="AI782" s="111"/>
      <c r="AJ782" s="111"/>
      <c r="AK782" s="111"/>
      <c r="AL782" s="111"/>
      <c r="AM782" s="50"/>
      <c r="AN782" s="112"/>
      <c r="AO782" s="112"/>
      <c r="AP782" s="116"/>
      <c r="AQ782" s="118"/>
      <c r="AR782" s="177"/>
      <c r="AS782" s="175"/>
      <c r="AT782" s="178"/>
    </row>
    <row r="783" spans="1:46" s="9" customFormat="1" ht="27" customHeight="1" x14ac:dyDescent="0.35">
      <c r="A783" s="52">
        <v>5</v>
      </c>
      <c r="B783" s="40" t="s">
        <v>99</v>
      </c>
      <c r="C783" s="50"/>
      <c r="D783" s="51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64"/>
      <c r="V783" s="64"/>
      <c r="W783" s="50"/>
      <c r="X783" s="111"/>
      <c r="Y783" s="64"/>
      <c r="Z783" s="64"/>
      <c r="AA783" s="64"/>
      <c r="AB783" s="111"/>
      <c r="AC783" s="111"/>
      <c r="AD783" s="111"/>
      <c r="AE783" s="111"/>
      <c r="AF783" s="111"/>
      <c r="AG783" s="111"/>
      <c r="AH783" s="111"/>
      <c r="AI783" s="111"/>
      <c r="AJ783" s="111"/>
      <c r="AK783" s="111"/>
      <c r="AL783" s="111"/>
      <c r="AM783" s="50"/>
      <c r="AN783" s="112"/>
      <c r="AO783" s="112"/>
      <c r="AP783" s="116"/>
      <c r="AQ783" s="118"/>
      <c r="AR783" s="177"/>
      <c r="AS783" s="175"/>
      <c r="AT783" s="178"/>
    </row>
    <row r="784" spans="1:46" s="9" customFormat="1" ht="29.25" customHeight="1" x14ac:dyDescent="0.35">
      <c r="A784" s="52">
        <v>6</v>
      </c>
      <c r="B784" s="39" t="s">
        <v>101</v>
      </c>
      <c r="C784" s="50"/>
      <c r="D784" s="51"/>
      <c r="E784" s="50"/>
      <c r="F784" s="50"/>
      <c r="G784" s="50"/>
      <c r="H784" s="50"/>
      <c r="I784" s="50"/>
      <c r="J784" s="50">
        <f>J788+J795</f>
        <v>1754.318</v>
      </c>
      <c r="K784" s="50">
        <f>K788+K795</f>
        <v>1350.9795000000001</v>
      </c>
      <c r="L784" s="50"/>
      <c r="M784" s="50">
        <f>M779</f>
        <v>1350.98</v>
      </c>
      <c r="N784" s="50"/>
      <c r="O784" s="50">
        <f>O788+O795</f>
        <v>1512.6419999999998</v>
      </c>
      <c r="P784" s="50">
        <f>P788+P795</f>
        <v>1603.0200061</v>
      </c>
      <c r="Q784" s="50"/>
      <c r="R784" s="50">
        <f>R788+R795</f>
        <v>1484.972</v>
      </c>
      <c r="S784" s="50">
        <f>S779</f>
        <v>1616.9631535000001</v>
      </c>
      <c r="T784" s="50"/>
      <c r="U784" s="64">
        <f>+U788+U795</f>
        <v>1478.5520000000001</v>
      </c>
      <c r="V784" s="64">
        <f>+V788+V795</f>
        <v>1466.2290029000001</v>
      </c>
      <c r="W784" s="50"/>
      <c r="X784" s="111">
        <f t="shared" ref="X784:Y784" si="1254">+X788+X795</f>
        <v>1463.97</v>
      </c>
      <c r="Y784" s="64">
        <f t="shared" si="1254"/>
        <v>1553.097</v>
      </c>
      <c r="Z784" s="64"/>
      <c r="AA784" s="64">
        <f t="shared" ref="AA784:AB784" si="1255">+AA788+AA795</f>
        <v>1508.173</v>
      </c>
      <c r="AB784" s="111">
        <f t="shared" si="1255"/>
        <v>1514.7919999999999</v>
      </c>
      <c r="AC784" s="111"/>
      <c r="AD784" s="111">
        <f t="shared" ref="AD784:AJ784" si="1256">+AD788+AD795</f>
        <v>1522.576</v>
      </c>
      <c r="AE784" s="111">
        <f t="shared" ref="AE784:AG784" si="1257">+AE788+AE795</f>
        <v>1522.576</v>
      </c>
      <c r="AF784" s="111">
        <f t="shared" si="1257"/>
        <v>1514.7919999999999</v>
      </c>
      <c r="AG784" s="111">
        <f t="shared" si="1257"/>
        <v>1592.5650000000001</v>
      </c>
      <c r="AH784" s="111">
        <f t="shared" ref="AH784" si="1258">+AH788+AH795</f>
        <v>1522.576</v>
      </c>
      <c r="AI784" s="111">
        <f t="shared" si="1256"/>
        <v>1592.5650000000001</v>
      </c>
      <c r="AJ784" s="111">
        <f t="shared" si="1256"/>
        <v>1592.5650000000001</v>
      </c>
      <c r="AK784" s="111">
        <f t="shared" ref="AK784:AL784" si="1259">+AK788+AK795</f>
        <v>1522.576</v>
      </c>
      <c r="AL784" s="111">
        <f t="shared" si="1259"/>
        <v>1592.5650000000001</v>
      </c>
      <c r="AM784" s="50"/>
      <c r="AN784" s="112">
        <f>+AN788+AN795</f>
        <v>1463.97</v>
      </c>
      <c r="AO784" s="112">
        <f>+AO788+AO795</f>
        <v>1602.123</v>
      </c>
      <c r="AP784" s="116"/>
      <c r="AQ784" s="118"/>
      <c r="AR784" s="177"/>
      <c r="AS784" s="175"/>
      <c r="AT784" s="178"/>
    </row>
    <row r="785" spans="1:46" s="9" customFormat="1" ht="19.5" customHeight="1" x14ac:dyDescent="0.35">
      <c r="A785" s="53"/>
      <c r="B785" s="40" t="s">
        <v>11</v>
      </c>
      <c r="C785" s="50"/>
      <c r="D785" s="51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64"/>
      <c r="V785" s="64"/>
      <c r="W785" s="50"/>
      <c r="X785" s="111"/>
      <c r="Y785" s="64"/>
      <c r="Z785" s="64"/>
      <c r="AA785" s="64"/>
      <c r="AB785" s="111"/>
      <c r="AC785" s="111"/>
      <c r="AD785" s="111"/>
      <c r="AE785" s="111"/>
      <c r="AF785" s="111"/>
      <c r="AG785" s="111"/>
      <c r="AH785" s="111"/>
      <c r="AI785" s="111"/>
      <c r="AJ785" s="111"/>
      <c r="AK785" s="111"/>
      <c r="AL785" s="111"/>
      <c r="AM785" s="50"/>
      <c r="AN785" s="112"/>
      <c r="AO785" s="112"/>
      <c r="AP785" s="116"/>
      <c r="AQ785" s="118"/>
      <c r="AR785" s="177"/>
      <c r="AS785" s="175"/>
      <c r="AT785" s="178"/>
    </row>
    <row r="786" spans="1:46" s="9" customFormat="1" ht="19.5" customHeight="1" x14ac:dyDescent="0.35">
      <c r="A786" s="53"/>
      <c r="B786" s="40" t="s">
        <v>95</v>
      </c>
      <c r="C786" s="50"/>
      <c r="D786" s="51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64"/>
      <c r="V786" s="64"/>
      <c r="W786" s="50"/>
      <c r="X786" s="111"/>
      <c r="Y786" s="64"/>
      <c r="Z786" s="64"/>
      <c r="AA786" s="64"/>
      <c r="AB786" s="111"/>
      <c r="AC786" s="111"/>
      <c r="AD786" s="111"/>
      <c r="AE786" s="111"/>
      <c r="AF786" s="111"/>
      <c r="AG786" s="111"/>
      <c r="AH786" s="111"/>
      <c r="AI786" s="111"/>
      <c r="AJ786" s="111"/>
      <c r="AK786" s="111"/>
      <c r="AL786" s="111"/>
      <c r="AM786" s="50"/>
      <c r="AN786" s="112"/>
      <c r="AO786" s="112"/>
      <c r="AP786" s="116"/>
      <c r="AQ786" s="118"/>
      <c r="AR786" s="177"/>
      <c r="AS786" s="175"/>
      <c r="AT786" s="178"/>
    </row>
    <row r="787" spans="1:46" s="9" customFormat="1" ht="19.5" customHeight="1" x14ac:dyDescent="0.35">
      <c r="A787" s="53"/>
      <c r="B787" s="40" t="s">
        <v>78</v>
      </c>
      <c r="C787" s="50"/>
      <c r="D787" s="51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64"/>
      <c r="V787" s="64"/>
      <c r="W787" s="50"/>
      <c r="X787" s="111"/>
      <c r="Y787" s="64"/>
      <c r="Z787" s="64"/>
      <c r="AA787" s="64"/>
      <c r="AB787" s="111"/>
      <c r="AC787" s="111"/>
      <c r="AD787" s="111"/>
      <c r="AE787" s="111"/>
      <c r="AF787" s="111"/>
      <c r="AG787" s="111"/>
      <c r="AH787" s="111"/>
      <c r="AI787" s="111"/>
      <c r="AJ787" s="111"/>
      <c r="AK787" s="111"/>
      <c r="AL787" s="111"/>
      <c r="AM787" s="50"/>
      <c r="AN787" s="112"/>
      <c r="AO787" s="112"/>
      <c r="AP787" s="116"/>
      <c r="AQ787" s="118"/>
      <c r="AR787" s="177"/>
      <c r="AS787" s="175"/>
      <c r="AT787" s="178"/>
    </row>
    <row r="788" spans="1:46" s="9" customFormat="1" ht="19.5" customHeight="1" x14ac:dyDescent="0.35">
      <c r="A788" s="52">
        <v>7</v>
      </c>
      <c r="B788" s="39" t="s">
        <v>111</v>
      </c>
      <c r="C788" s="50"/>
      <c r="D788" s="51"/>
      <c r="E788" s="50"/>
      <c r="F788" s="50"/>
      <c r="G788" s="50">
        <v>125.131</v>
      </c>
      <c r="H788" s="50">
        <v>138.70334059999999</v>
      </c>
      <c r="I788" s="50"/>
      <c r="J788" s="50">
        <v>135.33099999999999</v>
      </c>
      <c r="K788" s="50">
        <v>159.04371280000001</v>
      </c>
      <c r="L788" s="50"/>
      <c r="M788" s="50">
        <v>159.04</v>
      </c>
      <c r="N788" s="50"/>
      <c r="O788" s="50">
        <v>125.52200000000001</v>
      </c>
      <c r="P788" s="50">
        <v>238.55999969999999</v>
      </c>
      <c r="Q788" s="50"/>
      <c r="R788" s="50">
        <f>133.117-0.023</f>
        <v>133.09399999999999</v>
      </c>
      <c r="S788" s="50">
        <v>248.23915489999999</v>
      </c>
      <c r="T788" s="50"/>
      <c r="U788" s="64">
        <f>132499/1000</f>
        <v>132.499</v>
      </c>
      <c r="V788" s="64">
        <f>137113.6712/1000</f>
        <v>137.1136712</v>
      </c>
      <c r="W788" s="50"/>
      <c r="X788" s="111">
        <f>152843/1000</f>
        <v>152.84299999999999</v>
      </c>
      <c r="Y788" s="64">
        <f>146622/1000</f>
        <v>146.62200000000001</v>
      </c>
      <c r="Z788" s="64"/>
      <c r="AA788" s="64">
        <f>153922/1000</f>
        <v>153.922</v>
      </c>
      <c r="AB788" s="111">
        <f>174395.1902/1000</f>
        <v>174.3951902</v>
      </c>
      <c r="AC788" s="111"/>
      <c r="AD788" s="111">
        <f>154322/1000</f>
        <v>154.322</v>
      </c>
      <c r="AE788" s="111">
        <f>154322/1000</f>
        <v>154.322</v>
      </c>
      <c r="AF788" s="111">
        <f>174395.1902/1000</f>
        <v>174.3951902</v>
      </c>
      <c r="AG788" s="111">
        <f>233795/1000</f>
        <v>233.79499999999999</v>
      </c>
      <c r="AH788" s="111">
        <f>154322/1000</f>
        <v>154.322</v>
      </c>
      <c r="AI788" s="111">
        <f>233795/1000</f>
        <v>233.79499999999999</v>
      </c>
      <c r="AJ788" s="111">
        <f>233795/1000</f>
        <v>233.79499999999999</v>
      </c>
      <c r="AK788" s="111">
        <f>154322/1000</f>
        <v>154.322</v>
      </c>
      <c r="AL788" s="111">
        <f>233795/1000</f>
        <v>233.79499999999999</v>
      </c>
      <c r="AM788" s="50"/>
      <c r="AN788" s="112">
        <v>152.84299999999999</v>
      </c>
      <c r="AO788" s="112">
        <v>247.87200000000001</v>
      </c>
      <c r="AP788" s="116"/>
      <c r="AQ788" s="118"/>
      <c r="AR788" s="177"/>
      <c r="AS788" s="175"/>
      <c r="AT788" s="178"/>
    </row>
    <row r="789" spans="1:46" s="9" customFormat="1" ht="19.5" customHeight="1" x14ac:dyDescent="0.35">
      <c r="A789" s="53"/>
      <c r="B789" s="41" t="s">
        <v>112</v>
      </c>
      <c r="C789" s="50"/>
      <c r="D789" s="51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64"/>
      <c r="V789" s="64"/>
      <c r="W789" s="50"/>
      <c r="X789" s="111"/>
      <c r="Y789" s="64"/>
      <c r="Z789" s="64"/>
      <c r="AA789" s="64"/>
      <c r="AB789" s="111"/>
      <c r="AC789" s="111"/>
      <c r="AD789" s="111"/>
      <c r="AE789" s="111"/>
      <c r="AF789" s="111"/>
      <c r="AG789" s="111"/>
      <c r="AH789" s="111"/>
      <c r="AI789" s="111"/>
      <c r="AJ789" s="111"/>
      <c r="AK789" s="111"/>
      <c r="AL789" s="111"/>
      <c r="AM789" s="50"/>
      <c r="AN789" s="112"/>
      <c r="AO789" s="112"/>
      <c r="AP789" s="116"/>
      <c r="AQ789" s="118"/>
      <c r="AR789" s="177"/>
      <c r="AS789" s="175"/>
      <c r="AT789" s="178"/>
    </row>
    <row r="790" spans="1:46" s="9" customFormat="1" ht="19.5" customHeight="1" x14ac:dyDescent="0.35">
      <c r="A790" s="53"/>
      <c r="B790" s="41" t="s">
        <v>113</v>
      </c>
      <c r="C790" s="50"/>
      <c r="D790" s="51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64"/>
      <c r="V790" s="64"/>
      <c r="W790" s="50"/>
      <c r="X790" s="111"/>
      <c r="Y790" s="64"/>
      <c r="Z790" s="64"/>
      <c r="AA790" s="64"/>
      <c r="AB790" s="111"/>
      <c r="AC790" s="111"/>
      <c r="AD790" s="111"/>
      <c r="AE790" s="111"/>
      <c r="AF790" s="111"/>
      <c r="AG790" s="111"/>
      <c r="AH790" s="111"/>
      <c r="AI790" s="111"/>
      <c r="AJ790" s="111"/>
      <c r="AK790" s="111"/>
      <c r="AL790" s="111"/>
      <c r="AM790" s="50"/>
      <c r="AN790" s="112"/>
      <c r="AO790" s="112"/>
      <c r="AP790" s="116"/>
      <c r="AQ790" s="118"/>
      <c r="AR790" s="177"/>
      <c r="AS790" s="175"/>
      <c r="AT790" s="178"/>
    </row>
    <row r="791" spans="1:46" s="9" customFormat="1" ht="19.5" customHeight="1" x14ac:dyDescent="0.35">
      <c r="A791" s="53"/>
      <c r="B791" s="41" t="s">
        <v>114</v>
      </c>
      <c r="C791" s="50"/>
      <c r="D791" s="51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64"/>
      <c r="V791" s="64"/>
      <c r="W791" s="50"/>
      <c r="X791" s="111"/>
      <c r="Y791" s="64"/>
      <c r="Z791" s="64"/>
      <c r="AA791" s="64"/>
      <c r="AB791" s="111"/>
      <c r="AC791" s="111"/>
      <c r="AD791" s="111"/>
      <c r="AE791" s="111"/>
      <c r="AF791" s="111"/>
      <c r="AG791" s="111"/>
      <c r="AH791" s="111"/>
      <c r="AI791" s="111"/>
      <c r="AJ791" s="111"/>
      <c r="AK791" s="111"/>
      <c r="AL791" s="111"/>
      <c r="AM791" s="50"/>
      <c r="AN791" s="112"/>
      <c r="AO791" s="112"/>
      <c r="AP791" s="116"/>
      <c r="AQ791" s="118"/>
      <c r="AR791" s="177"/>
      <c r="AS791" s="175"/>
      <c r="AT791" s="178"/>
    </row>
    <row r="792" spans="1:46" s="9" customFormat="1" ht="19.5" customHeight="1" x14ac:dyDescent="0.35">
      <c r="A792" s="53"/>
      <c r="B792" s="40" t="s">
        <v>11</v>
      </c>
      <c r="C792" s="50"/>
      <c r="D792" s="51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64"/>
      <c r="V792" s="64"/>
      <c r="W792" s="50"/>
      <c r="X792" s="111"/>
      <c r="Y792" s="64"/>
      <c r="Z792" s="64"/>
      <c r="AA792" s="64"/>
      <c r="AB792" s="111"/>
      <c r="AC792" s="111"/>
      <c r="AD792" s="111"/>
      <c r="AE792" s="111"/>
      <c r="AF792" s="111"/>
      <c r="AG792" s="111"/>
      <c r="AH792" s="111"/>
      <c r="AI792" s="111"/>
      <c r="AJ792" s="111"/>
      <c r="AK792" s="111"/>
      <c r="AL792" s="111"/>
      <c r="AM792" s="50"/>
      <c r="AN792" s="112"/>
      <c r="AO792" s="112"/>
      <c r="AP792" s="116"/>
      <c r="AQ792" s="118"/>
      <c r="AR792" s="177"/>
      <c r="AS792" s="175"/>
      <c r="AT792" s="178"/>
    </row>
    <row r="793" spans="1:46" s="9" customFormat="1" ht="19.5" customHeight="1" x14ac:dyDescent="0.35">
      <c r="A793" s="53"/>
      <c r="B793" s="40" t="s">
        <v>95</v>
      </c>
      <c r="C793" s="50"/>
      <c r="D793" s="51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64"/>
      <c r="V793" s="64"/>
      <c r="W793" s="50"/>
      <c r="X793" s="111"/>
      <c r="Y793" s="64"/>
      <c r="Z793" s="64"/>
      <c r="AA793" s="64"/>
      <c r="AB793" s="111"/>
      <c r="AC793" s="111"/>
      <c r="AD793" s="111"/>
      <c r="AE793" s="111"/>
      <c r="AF793" s="111"/>
      <c r="AG793" s="111"/>
      <c r="AH793" s="111"/>
      <c r="AI793" s="111"/>
      <c r="AJ793" s="111"/>
      <c r="AK793" s="111"/>
      <c r="AL793" s="111"/>
      <c r="AM793" s="50"/>
      <c r="AN793" s="112"/>
      <c r="AO793" s="112"/>
      <c r="AP793" s="116"/>
      <c r="AQ793" s="118"/>
      <c r="AR793" s="177"/>
      <c r="AS793" s="175"/>
      <c r="AT793" s="178"/>
    </row>
    <row r="794" spans="1:46" s="9" customFormat="1" ht="19.5" customHeight="1" x14ac:dyDescent="0.35">
      <c r="A794" s="53"/>
      <c r="B794" s="40" t="s">
        <v>78</v>
      </c>
      <c r="C794" s="50"/>
      <c r="D794" s="51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64"/>
      <c r="V794" s="64"/>
      <c r="W794" s="50"/>
      <c r="X794" s="111"/>
      <c r="Y794" s="64"/>
      <c r="Z794" s="64"/>
      <c r="AA794" s="64"/>
      <c r="AB794" s="111"/>
      <c r="AC794" s="111"/>
      <c r="AD794" s="111"/>
      <c r="AE794" s="111"/>
      <c r="AF794" s="111"/>
      <c r="AG794" s="111"/>
      <c r="AH794" s="111"/>
      <c r="AI794" s="111"/>
      <c r="AJ794" s="111"/>
      <c r="AK794" s="111"/>
      <c r="AL794" s="111"/>
      <c r="AM794" s="50"/>
      <c r="AN794" s="112"/>
      <c r="AO794" s="112"/>
      <c r="AP794" s="116"/>
      <c r="AQ794" s="118"/>
      <c r="AR794" s="177"/>
      <c r="AS794" s="175"/>
      <c r="AT794" s="178"/>
    </row>
    <row r="795" spans="1:46" s="9" customFormat="1" ht="33" customHeight="1" x14ac:dyDescent="0.35">
      <c r="A795" s="52">
        <v>8</v>
      </c>
      <c r="B795" s="39" t="s">
        <v>115</v>
      </c>
      <c r="C795" s="50"/>
      <c r="D795" s="51"/>
      <c r="E795" s="50"/>
      <c r="F795" s="50"/>
      <c r="G795" s="50">
        <f>G799+G800+G803+G804+G802</f>
        <v>1482.403</v>
      </c>
      <c r="H795" s="50">
        <f>H799+H800+H803+H804+H802</f>
        <v>1377.9396594000002</v>
      </c>
      <c r="I795" s="50"/>
      <c r="J795" s="50">
        <f>J799+J800+J802+J803+J804</f>
        <v>1618.9870000000001</v>
      </c>
      <c r="K795" s="50">
        <f>K799+K800+K802+K803+K804</f>
        <v>1191.9357872</v>
      </c>
      <c r="L795" s="50"/>
      <c r="M795" s="50">
        <v>1191.94</v>
      </c>
      <c r="N795" s="50"/>
      <c r="O795" s="50">
        <f>O799+O800+O802+O803+O804</f>
        <v>1387.12</v>
      </c>
      <c r="P795" s="50">
        <f>P799+P800+P802+P803+P804</f>
        <v>1364.4600064000001</v>
      </c>
      <c r="Q795" s="50"/>
      <c r="R795" s="50">
        <f>R799+R800+R802+R803+R804</f>
        <v>1351.8779999999999</v>
      </c>
      <c r="S795" s="50">
        <v>1368.7239984999999</v>
      </c>
      <c r="T795" s="50"/>
      <c r="U795" s="64">
        <f t="shared" ref="U795:V795" si="1260">U799+U800+U802+U803+U804</f>
        <v>1346.0530000000001</v>
      </c>
      <c r="V795" s="64">
        <f t="shared" si="1260"/>
        <v>1329.1153317000001</v>
      </c>
      <c r="W795" s="50"/>
      <c r="X795" s="111">
        <f t="shared" ref="X795:Y795" si="1261">X799+X800+X802+X803+X804</f>
        <v>1311.127</v>
      </c>
      <c r="Y795" s="64">
        <f t="shared" si="1261"/>
        <v>1406.4749999999999</v>
      </c>
      <c r="Z795" s="64"/>
      <c r="AA795" s="64">
        <f t="shared" ref="AA795:AB795" si="1262">AA799+AA800+AA802+AA803+AA804</f>
        <v>1354.251</v>
      </c>
      <c r="AB795" s="111">
        <f t="shared" si="1262"/>
        <v>1340.3968098</v>
      </c>
      <c r="AC795" s="111"/>
      <c r="AD795" s="111">
        <f>AD799+AD800+AD802+AD803+AD804</f>
        <v>1368.2539999999999</v>
      </c>
      <c r="AE795" s="111">
        <f>AE799+AE800+AE802+AE803+AE804</f>
        <v>1368.2539999999999</v>
      </c>
      <c r="AF795" s="111">
        <f t="shared" ref="AF795:AG795" si="1263">AF799+AF800+AF802+AF803+AF804</f>
        <v>1340.3968098</v>
      </c>
      <c r="AG795" s="111">
        <f t="shared" si="1263"/>
        <v>1358.77</v>
      </c>
      <c r="AH795" s="111">
        <f>AH799+AH800+AH802+AH803+AH804</f>
        <v>1368.2539999999999</v>
      </c>
      <c r="AI795" s="111">
        <f t="shared" ref="AI795" si="1264">AI799+AI800+AI802+AI803+AI804</f>
        <v>1358.77</v>
      </c>
      <c r="AJ795" s="111">
        <f t="shared" ref="AJ795:AL795" si="1265">AJ799+AJ800+AJ802+AJ803+AJ804</f>
        <v>1358.77</v>
      </c>
      <c r="AK795" s="111">
        <f>AK799+AK800+AK802+AK803+AK804</f>
        <v>1368.2539999999999</v>
      </c>
      <c r="AL795" s="111">
        <f t="shared" si="1265"/>
        <v>1358.77</v>
      </c>
      <c r="AM795" s="50"/>
      <c r="AN795" s="112">
        <f>AN799+AN800+AN802+AN803+AN804</f>
        <v>1311.127</v>
      </c>
      <c r="AO795" s="112">
        <f>+AO799+AO800+AO802+AO803+AO804</f>
        <v>1354.251</v>
      </c>
      <c r="AP795" s="116"/>
      <c r="AQ795" s="118"/>
      <c r="AR795" s="177"/>
      <c r="AS795" s="175"/>
      <c r="AT795" s="178"/>
    </row>
    <row r="796" spans="1:46" s="9" customFormat="1" ht="19.5" customHeight="1" x14ac:dyDescent="0.35">
      <c r="A796" s="54"/>
      <c r="B796" s="40" t="s">
        <v>11</v>
      </c>
      <c r="C796" s="50"/>
      <c r="D796" s="51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64"/>
      <c r="V796" s="64"/>
      <c r="W796" s="50"/>
      <c r="X796" s="111"/>
      <c r="Y796" s="64"/>
      <c r="Z796" s="64"/>
      <c r="AA796" s="64"/>
      <c r="AB796" s="111"/>
      <c r="AC796" s="111"/>
      <c r="AD796" s="111"/>
      <c r="AE796" s="111"/>
      <c r="AF796" s="111"/>
      <c r="AG796" s="111"/>
      <c r="AH796" s="111"/>
      <c r="AI796" s="111"/>
      <c r="AJ796" s="111"/>
      <c r="AK796" s="111"/>
      <c r="AL796" s="111"/>
      <c r="AM796" s="50"/>
      <c r="AN796" s="112"/>
      <c r="AO796" s="112"/>
      <c r="AP796" s="116"/>
      <c r="AQ796" s="118"/>
      <c r="AR796" s="177"/>
      <c r="AS796" s="175"/>
      <c r="AT796" s="178"/>
    </row>
    <row r="797" spans="1:46" s="9" customFormat="1" ht="19.5" customHeight="1" x14ac:dyDescent="0.35">
      <c r="A797" s="54"/>
      <c r="B797" s="40" t="s">
        <v>95</v>
      </c>
      <c r="C797" s="50"/>
      <c r="D797" s="51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64"/>
      <c r="V797" s="64"/>
      <c r="W797" s="50"/>
      <c r="X797" s="111"/>
      <c r="Y797" s="64"/>
      <c r="Z797" s="64"/>
      <c r="AA797" s="64"/>
      <c r="AB797" s="111"/>
      <c r="AC797" s="111"/>
      <c r="AD797" s="111"/>
      <c r="AE797" s="111"/>
      <c r="AF797" s="111"/>
      <c r="AG797" s="111"/>
      <c r="AH797" s="111"/>
      <c r="AI797" s="111"/>
      <c r="AJ797" s="111"/>
      <c r="AK797" s="111"/>
      <c r="AL797" s="111"/>
      <c r="AM797" s="50"/>
      <c r="AN797" s="112"/>
      <c r="AO797" s="112"/>
      <c r="AP797" s="116"/>
      <c r="AQ797" s="118"/>
      <c r="AR797" s="177"/>
      <c r="AS797" s="175"/>
      <c r="AT797" s="178"/>
    </row>
    <row r="798" spans="1:46" s="9" customFormat="1" ht="19.5" customHeight="1" x14ac:dyDescent="0.35">
      <c r="A798" s="54"/>
      <c r="B798" s="40" t="s">
        <v>78</v>
      </c>
      <c r="C798" s="50"/>
      <c r="D798" s="51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64"/>
      <c r="V798" s="64"/>
      <c r="W798" s="50"/>
      <c r="X798" s="111"/>
      <c r="Y798" s="64"/>
      <c r="Z798" s="64"/>
      <c r="AA798" s="64"/>
      <c r="AB798" s="111"/>
      <c r="AC798" s="111"/>
      <c r="AD798" s="111"/>
      <c r="AE798" s="111"/>
      <c r="AF798" s="111"/>
      <c r="AG798" s="111"/>
      <c r="AH798" s="111"/>
      <c r="AI798" s="111"/>
      <c r="AJ798" s="111"/>
      <c r="AK798" s="111"/>
      <c r="AL798" s="111"/>
      <c r="AM798" s="50"/>
      <c r="AN798" s="112"/>
      <c r="AO798" s="112"/>
      <c r="AP798" s="116"/>
      <c r="AQ798" s="118"/>
      <c r="AR798" s="177"/>
      <c r="AS798" s="175"/>
      <c r="AT798" s="178"/>
    </row>
    <row r="799" spans="1:46" s="9" customFormat="1" ht="19.5" customHeight="1" x14ac:dyDescent="0.35">
      <c r="A799" s="54"/>
      <c r="B799" s="40" t="s">
        <v>135</v>
      </c>
      <c r="C799" s="50"/>
      <c r="D799" s="51"/>
      <c r="E799" s="50"/>
      <c r="F799" s="50"/>
      <c r="G799" s="50">
        <v>237.791</v>
      </c>
      <c r="H799" s="50">
        <f>219.0267584-0.1318874</f>
        <v>218.89487099999999</v>
      </c>
      <c r="I799" s="50"/>
      <c r="J799" s="50">
        <v>237.60599999999999</v>
      </c>
      <c r="K799" s="50">
        <f>224.6157237-0.1291799</f>
        <v>224.48654379999999</v>
      </c>
      <c r="L799" s="50"/>
      <c r="M799" s="50">
        <v>224.49</v>
      </c>
      <c r="N799" s="50"/>
      <c r="O799" s="50">
        <v>234.46</v>
      </c>
      <c r="P799" s="50">
        <f>215.0568766-6.496714</f>
        <v>208.56016260000001</v>
      </c>
      <c r="Q799" s="50"/>
      <c r="R799" s="50">
        <f>226996/1000</f>
        <v>226.99600000000001</v>
      </c>
      <c r="S799" s="50">
        <v>211.28631440000001</v>
      </c>
      <c r="T799" s="50"/>
      <c r="U799" s="64">
        <f>228080/1000</f>
        <v>228.08</v>
      </c>
      <c r="V799" s="64">
        <f>226709.1152/1000</f>
        <v>226.70911520000001</v>
      </c>
      <c r="W799" s="50"/>
      <c r="X799" s="111">
        <f>217531/1000</f>
        <v>217.53100000000001</v>
      </c>
      <c r="Y799" s="64">
        <f>218441/1000</f>
        <v>218.441</v>
      </c>
      <c r="Z799" s="64"/>
      <c r="AA799" s="64">
        <f>215518/1000</f>
        <v>215.518</v>
      </c>
      <c r="AB799" s="111">
        <f>(217761.4032-9.2333)/1000</f>
        <v>217.75216990000001</v>
      </c>
      <c r="AC799" s="111"/>
      <c r="AD799" s="111">
        <f>218812/1000</f>
        <v>218.81200000000001</v>
      </c>
      <c r="AE799" s="111">
        <f>218812/1000</f>
        <v>218.81200000000001</v>
      </c>
      <c r="AF799" s="111">
        <f>(217761.4032-9.2333)/1000</f>
        <v>217.75216990000001</v>
      </c>
      <c r="AG799" s="111">
        <f>220968/1000</f>
        <v>220.96799999999999</v>
      </c>
      <c r="AH799" s="111">
        <f>218812/1000</f>
        <v>218.81200000000001</v>
      </c>
      <c r="AI799" s="111">
        <f>220968/1000</f>
        <v>220.96799999999999</v>
      </c>
      <c r="AJ799" s="111">
        <f>220968/1000</f>
        <v>220.96799999999999</v>
      </c>
      <c r="AK799" s="111">
        <f>218812/1000</f>
        <v>218.81200000000001</v>
      </c>
      <c r="AL799" s="111">
        <f>220968/1000</f>
        <v>220.96799999999999</v>
      </c>
      <c r="AM799" s="50"/>
      <c r="AN799" s="112">
        <v>217.53100000000001</v>
      </c>
      <c r="AO799" s="112">
        <v>215.518</v>
      </c>
      <c r="AP799" s="116"/>
      <c r="AQ799" s="118"/>
      <c r="AR799" s="177"/>
      <c r="AS799" s="175"/>
      <c r="AT799" s="178"/>
    </row>
    <row r="800" spans="1:46" s="9" customFormat="1" ht="19.5" customHeight="1" x14ac:dyDescent="0.35">
      <c r="A800" s="55" t="s">
        <v>116</v>
      </c>
      <c r="B800" s="40" t="s">
        <v>119</v>
      </c>
      <c r="C800" s="50"/>
      <c r="D800" s="51"/>
      <c r="E800" s="50"/>
      <c r="F800" s="50"/>
      <c r="G800" s="50">
        <v>168.709</v>
      </c>
      <c r="H800" s="50">
        <f>168.9704548-0.1578755+3.8070266</f>
        <v>172.61960590000001</v>
      </c>
      <c r="I800" s="50"/>
      <c r="J800" s="50">
        <v>197.714</v>
      </c>
      <c r="K800" s="50">
        <f>120.3970586+3.3511484</f>
        <v>123.74820699999999</v>
      </c>
      <c r="L800" s="50"/>
      <c r="M800" s="50">
        <v>123.75</v>
      </c>
      <c r="N800" s="50"/>
      <c r="O800" s="50">
        <v>168.85</v>
      </c>
      <c r="P800" s="50">
        <f>156.607337+8.1821102</f>
        <v>164.78944720000001</v>
      </c>
      <c r="Q800" s="50"/>
      <c r="R800" s="50">
        <f>157409/1000</f>
        <v>157.40899999999999</v>
      </c>
      <c r="S800" s="50">
        <v>181.8740119</v>
      </c>
      <c r="T800" s="50"/>
      <c r="U800" s="64">
        <f>157225/1000</f>
        <v>157.22499999999999</v>
      </c>
      <c r="V800" s="64">
        <f>+(175685.2963+4328.3551)/1000</f>
        <v>180.01365139999999</v>
      </c>
      <c r="W800" s="50"/>
      <c r="X800" s="111">
        <f>156804/1000</f>
        <v>156.804</v>
      </c>
      <c r="Y800" s="64">
        <f>185601/1000</f>
        <v>185.601</v>
      </c>
      <c r="Z800" s="64"/>
      <c r="AA800" s="64">
        <f>175559/1000</f>
        <v>175.559</v>
      </c>
      <c r="AB800" s="111">
        <f>(173354.7333-27.9581+2954.8752)/1000</f>
        <v>176.28165040000002</v>
      </c>
      <c r="AC800" s="111"/>
      <c r="AD800" s="111">
        <f>182502/1000</f>
        <v>182.50200000000001</v>
      </c>
      <c r="AE800" s="111">
        <f>182502/1000</f>
        <v>182.50200000000001</v>
      </c>
      <c r="AF800" s="111">
        <f>(173354.7333-27.9581+2954.8752)/1000</f>
        <v>176.28165040000002</v>
      </c>
      <c r="AG800" s="111">
        <f>180632/1000</f>
        <v>180.63200000000001</v>
      </c>
      <c r="AH800" s="111">
        <f>182502/1000</f>
        <v>182.50200000000001</v>
      </c>
      <c r="AI800" s="111">
        <f>180632/1000</f>
        <v>180.63200000000001</v>
      </c>
      <c r="AJ800" s="111">
        <f>180632/1000</f>
        <v>180.63200000000001</v>
      </c>
      <c r="AK800" s="111">
        <f>182502/1000</f>
        <v>182.50200000000001</v>
      </c>
      <c r="AL800" s="111">
        <f>180632/1000</f>
        <v>180.63200000000001</v>
      </c>
      <c r="AM800" s="50"/>
      <c r="AN800" s="112">
        <v>156.804</v>
      </c>
      <c r="AO800" s="112">
        <v>175.559</v>
      </c>
      <c r="AP800" s="116"/>
      <c r="AQ800" s="118"/>
      <c r="AR800" s="177"/>
      <c r="AS800" s="175"/>
      <c r="AT800" s="178"/>
    </row>
    <row r="801" spans="1:46" s="9" customFormat="1" ht="19.5" customHeight="1" x14ac:dyDescent="0.35">
      <c r="A801" s="55" t="s">
        <v>118</v>
      </c>
      <c r="B801" s="40" t="s">
        <v>121</v>
      </c>
      <c r="C801" s="50"/>
      <c r="D801" s="51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64"/>
      <c r="V801" s="64"/>
      <c r="W801" s="50"/>
      <c r="X801" s="111"/>
      <c r="Y801" s="64"/>
      <c r="Z801" s="64"/>
      <c r="AA801" s="64"/>
      <c r="AB801" s="111"/>
      <c r="AC801" s="111"/>
      <c r="AD801" s="111"/>
      <c r="AE801" s="111"/>
      <c r="AF801" s="111"/>
      <c r="AG801" s="111"/>
      <c r="AH801" s="111"/>
      <c r="AI801" s="111"/>
      <c r="AJ801" s="111"/>
      <c r="AK801" s="111"/>
      <c r="AL801" s="111"/>
      <c r="AM801" s="50"/>
      <c r="AN801" s="112"/>
      <c r="AO801" s="112"/>
      <c r="AP801" s="116"/>
      <c r="AQ801" s="118"/>
      <c r="AR801" s="177"/>
      <c r="AS801" s="175"/>
      <c r="AT801" s="178"/>
    </row>
    <row r="802" spans="1:46" s="9" customFormat="1" ht="19.5" customHeight="1" x14ac:dyDescent="0.35">
      <c r="A802" s="55" t="s">
        <v>136</v>
      </c>
      <c r="B802" s="40" t="s">
        <v>123</v>
      </c>
      <c r="C802" s="50"/>
      <c r="D802" s="51"/>
      <c r="E802" s="50"/>
      <c r="F802" s="50"/>
      <c r="G802" s="50">
        <v>4.1040000000000001</v>
      </c>
      <c r="H802" s="50">
        <f>3.5608012+0.1517401</f>
        <v>3.7125413000000003</v>
      </c>
      <c r="I802" s="50"/>
      <c r="J802" s="50">
        <v>3.7879999999999998</v>
      </c>
      <c r="K802" s="50">
        <f>3.0828491+0.0917753</f>
        <v>3.1746243999999999</v>
      </c>
      <c r="L802" s="50"/>
      <c r="M802" s="50">
        <v>3.17</v>
      </c>
      <c r="N802" s="50"/>
      <c r="O802" s="50">
        <v>4.7789999999999999</v>
      </c>
      <c r="P802" s="50">
        <f>3.6996751+0.0769549</f>
        <v>3.7766299999999999</v>
      </c>
      <c r="Q802" s="50"/>
      <c r="R802" s="50">
        <f>3497/1000</f>
        <v>3.4969999999999999</v>
      </c>
      <c r="S802" s="50">
        <v>3.8183344000000004</v>
      </c>
      <c r="T802" s="50"/>
      <c r="U802" s="64">
        <v>3.3149999999999999</v>
      </c>
      <c r="V802" s="64">
        <f>3372.6218/1000</f>
        <v>3.3726218000000001</v>
      </c>
      <c r="W802" s="50"/>
      <c r="X802" s="111">
        <f>3590/1000</f>
        <v>3.59</v>
      </c>
      <c r="Y802" s="64">
        <f>3712/1000</f>
        <v>3.7120000000000002</v>
      </c>
      <c r="Z802" s="64"/>
      <c r="AA802" s="64">
        <f>3807/1000</f>
        <v>3.8069999999999999</v>
      </c>
      <c r="AB802" s="111">
        <f>3572.697/1000</f>
        <v>3.5726970000000002</v>
      </c>
      <c r="AC802" s="111"/>
      <c r="AD802" s="111">
        <f>3778/1000</f>
        <v>3.778</v>
      </c>
      <c r="AE802" s="111">
        <f>3778/1000</f>
        <v>3.778</v>
      </c>
      <c r="AF802" s="111">
        <f>3572.697/1000</f>
        <v>3.5726970000000002</v>
      </c>
      <c r="AG802" s="111">
        <f>3660/1000</f>
        <v>3.66</v>
      </c>
      <c r="AH802" s="111">
        <f>3778/1000</f>
        <v>3.778</v>
      </c>
      <c r="AI802" s="111">
        <f>3660/1000</f>
        <v>3.66</v>
      </c>
      <c r="AJ802" s="111">
        <f>3660/1000</f>
        <v>3.66</v>
      </c>
      <c r="AK802" s="111">
        <f>3778/1000</f>
        <v>3.778</v>
      </c>
      <c r="AL802" s="111">
        <f>3660/1000</f>
        <v>3.66</v>
      </c>
      <c r="AM802" s="50"/>
      <c r="AN802" s="112">
        <v>3.59</v>
      </c>
      <c r="AO802" s="112">
        <v>3.8069999999999999</v>
      </c>
      <c r="AP802" s="116"/>
      <c r="AQ802" s="118"/>
      <c r="AR802" s="177"/>
      <c r="AS802" s="175"/>
      <c r="AT802" s="178"/>
    </row>
    <row r="803" spans="1:46" s="9" customFormat="1" ht="19.5" customHeight="1" x14ac:dyDescent="0.35">
      <c r="A803" s="55" t="s">
        <v>137</v>
      </c>
      <c r="B803" s="40" t="s">
        <v>125</v>
      </c>
      <c r="C803" s="50"/>
      <c r="D803" s="51"/>
      <c r="E803" s="50"/>
      <c r="F803" s="50"/>
      <c r="G803" s="50">
        <v>826.91700000000003</v>
      </c>
      <c r="H803" s="50">
        <f>754.4896228-1.6207698</f>
        <v>752.86885300000006</v>
      </c>
      <c r="I803" s="50"/>
      <c r="J803" s="50">
        <v>899.07100000000003</v>
      </c>
      <c r="K803" s="50">
        <f>664.9756308-0.5803614</f>
        <v>664.39526939999996</v>
      </c>
      <c r="L803" s="50"/>
      <c r="M803" s="50">
        <v>664.4</v>
      </c>
      <c r="N803" s="50"/>
      <c r="O803" s="50">
        <v>758.05600000000004</v>
      </c>
      <c r="P803" s="50">
        <f>772.6513594+0.0341775</f>
        <v>772.6855369000001</v>
      </c>
      <c r="Q803" s="50"/>
      <c r="R803" s="50">
        <f>754504/1000</f>
        <v>754.50400000000002</v>
      </c>
      <c r="S803" s="50">
        <v>770.9933357000001</v>
      </c>
      <c r="T803" s="50"/>
      <c r="U803" s="64">
        <f>753081/1000</f>
        <v>753.08100000000002</v>
      </c>
      <c r="V803" s="64">
        <f>716397.5917/1000</f>
        <v>716.39759170000002</v>
      </c>
      <c r="W803" s="50"/>
      <c r="X803" s="111">
        <f>736025/1000</f>
        <v>736.02499999999998</v>
      </c>
      <c r="Y803" s="64">
        <f>770351/1000</f>
        <v>770.351</v>
      </c>
      <c r="Z803" s="64"/>
      <c r="AA803" s="64">
        <f>753359/1000</f>
        <v>753.35900000000004</v>
      </c>
      <c r="AB803" s="111">
        <f>(721783.3498-53.5039)/1000</f>
        <v>721.72984589999999</v>
      </c>
      <c r="AC803" s="111"/>
      <c r="AD803" s="111">
        <f>752581/1000</f>
        <v>752.58100000000002</v>
      </c>
      <c r="AE803" s="111">
        <f>752581/1000</f>
        <v>752.58100000000002</v>
      </c>
      <c r="AF803" s="111">
        <f>(721783.3498-53.5039)/1000</f>
        <v>721.72984589999999</v>
      </c>
      <c r="AG803" s="111">
        <f>736159/1000</f>
        <v>736.15899999999999</v>
      </c>
      <c r="AH803" s="111">
        <f>752581/1000</f>
        <v>752.58100000000002</v>
      </c>
      <c r="AI803" s="111">
        <f>736159/1000</f>
        <v>736.15899999999999</v>
      </c>
      <c r="AJ803" s="111">
        <f>736159/1000</f>
        <v>736.15899999999999</v>
      </c>
      <c r="AK803" s="111">
        <f>752581/1000</f>
        <v>752.58100000000002</v>
      </c>
      <c r="AL803" s="111">
        <f>736159/1000</f>
        <v>736.15899999999999</v>
      </c>
      <c r="AM803" s="50"/>
      <c r="AN803" s="112">
        <v>736.02499999999998</v>
      </c>
      <c r="AO803" s="112">
        <v>753.35900000000004</v>
      </c>
      <c r="AP803" s="116"/>
      <c r="AQ803" s="118"/>
      <c r="AR803" s="177"/>
      <c r="AS803" s="175"/>
      <c r="AT803" s="178"/>
    </row>
    <row r="804" spans="1:46" s="9" customFormat="1" ht="19.5" customHeight="1" x14ac:dyDescent="0.35">
      <c r="A804" s="55" t="s">
        <v>138</v>
      </c>
      <c r="B804" s="40" t="s">
        <v>127</v>
      </c>
      <c r="C804" s="50"/>
      <c r="D804" s="51"/>
      <c r="E804" s="50"/>
      <c r="F804" s="50"/>
      <c r="G804" s="50">
        <v>244.88200000000001</v>
      </c>
      <c r="H804" s="50">
        <f>214.5459164+2.6271839+12.6706879</f>
        <v>229.84378820000001</v>
      </c>
      <c r="I804" s="50"/>
      <c r="J804" s="50">
        <v>280.80799999999999</v>
      </c>
      <c r="K804" s="50">
        <f>165.3814337-1.8860973+12.6358062</f>
        <v>176.1311426</v>
      </c>
      <c r="L804" s="50"/>
      <c r="M804" s="50">
        <v>176.13</v>
      </c>
      <c r="N804" s="50"/>
      <c r="O804" s="50">
        <v>220.97499999999999</v>
      </c>
      <c r="P804" s="50">
        <f>205.0364258-0.1871447+9.7989486</f>
        <v>214.64822969999997</v>
      </c>
      <c r="Q804" s="50"/>
      <c r="R804" s="50">
        <f>209472/1000</f>
        <v>209.47200000000001</v>
      </c>
      <c r="S804" s="50">
        <v>200.7520021</v>
      </c>
      <c r="T804" s="50"/>
      <c r="U804" s="64">
        <f>204352/1000</f>
        <v>204.352</v>
      </c>
      <c r="V804" s="64">
        <f>+(196122.2228+12.2047+6487.9241)/1000</f>
        <v>202.6223516</v>
      </c>
      <c r="W804" s="50"/>
      <c r="X804" s="111">
        <f>197177/1000</f>
        <v>197.17699999999999</v>
      </c>
      <c r="Y804" s="64">
        <f>228370/1000</f>
        <v>228.37</v>
      </c>
      <c r="Z804" s="64"/>
      <c r="AA804" s="64">
        <f>206008/1000</f>
        <v>206.00800000000001</v>
      </c>
      <c r="AB804" s="111">
        <f>(215770.8925-9.1682+5298.7223)/1000</f>
        <v>221.06044660000001</v>
      </c>
      <c r="AC804" s="111"/>
      <c r="AD804" s="111">
        <f>210581/1000</f>
        <v>210.58099999999999</v>
      </c>
      <c r="AE804" s="111">
        <f>210581/1000</f>
        <v>210.58099999999999</v>
      </c>
      <c r="AF804" s="111">
        <f>(215770.8925-9.1682+5298.7223)/1000</f>
        <v>221.06044660000001</v>
      </c>
      <c r="AG804" s="111">
        <f>217351/1000</f>
        <v>217.351</v>
      </c>
      <c r="AH804" s="111">
        <f>210581/1000</f>
        <v>210.58099999999999</v>
      </c>
      <c r="AI804" s="111">
        <f>217351/1000</f>
        <v>217.351</v>
      </c>
      <c r="AJ804" s="111">
        <f>217351/1000</f>
        <v>217.351</v>
      </c>
      <c r="AK804" s="111">
        <f>210581/1000</f>
        <v>210.58099999999999</v>
      </c>
      <c r="AL804" s="111">
        <f>217351/1000</f>
        <v>217.351</v>
      </c>
      <c r="AM804" s="50"/>
      <c r="AN804" s="112">
        <v>197.17699999999999</v>
      </c>
      <c r="AO804" s="112">
        <v>206.00800000000001</v>
      </c>
      <c r="AP804" s="116"/>
      <c r="AQ804" s="118"/>
      <c r="AR804" s="177"/>
      <c r="AS804" s="175"/>
      <c r="AT804" s="178"/>
    </row>
    <row r="805" spans="1:46" s="13" customFormat="1" ht="30" x14ac:dyDescent="0.35">
      <c r="A805" s="44" t="s">
        <v>102</v>
      </c>
      <c r="B805" s="45" t="s">
        <v>103</v>
      </c>
      <c r="C805" s="78">
        <f t="shared" ref="C805:Y805" si="1266">C810</f>
        <v>559011</v>
      </c>
      <c r="D805" s="79">
        <f t="shared" si="1266"/>
        <v>670595</v>
      </c>
      <c r="E805" s="78">
        <f t="shared" si="1266"/>
        <v>543562</v>
      </c>
      <c r="F805" s="78">
        <f t="shared" si="1266"/>
        <v>691890</v>
      </c>
      <c r="G805" s="78">
        <f t="shared" si="1266"/>
        <v>538.47299999999996</v>
      </c>
      <c r="H805" s="78">
        <f t="shared" si="1266"/>
        <v>653.60105610000005</v>
      </c>
      <c r="I805" s="78"/>
      <c r="J805" s="78">
        <f t="shared" si="1266"/>
        <v>577.54200000000003</v>
      </c>
      <c r="K805" s="78">
        <f>K810</f>
        <v>619.90681000000006</v>
      </c>
      <c r="L805" s="78"/>
      <c r="M805" s="78">
        <f t="shared" ref="M805:O805" si="1267">M810</f>
        <v>619.91</v>
      </c>
      <c r="N805" s="78"/>
      <c r="O805" s="78">
        <f t="shared" si="1267"/>
        <v>734.65099999999995</v>
      </c>
      <c r="P805" s="78">
        <f>P810</f>
        <v>668.62782400000003</v>
      </c>
      <c r="Q805" s="78"/>
      <c r="R805" s="78">
        <f>R810</f>
        <v>506.726</v>
      </c>
      <c r="S805" s="78">
        <f>S810</f>
        <v>634.94899999999996</v>
      </c>
      <c r="T805" s="78"/>
      <c r="U805" s="80">
        <f>U810</f>
        <v>512.63</v>
      </c>
      <c r="V805" s="80">
        <f>V810</f>
        <v>636.29599989999986</v>
      </c>
      <c r="W805" s="78"/>
      <c r="X805" s="80">
        <f t="shared" si="1266"/>
        <v>517.49799999999993</v>
      </c>
      <c r="Y805" s="80">
        <f t="shared" si="1266"/>
        <v>659.24098229999993</v>
      </c>
      <c r="Z805" s="80"/>
      <c r="AA805" s="80">
        <f t="shared" ref="AA805:AB805" si="1268">AA810</f>
        <v>543.447</v>
      </c>
      <c r="AB805" s="80">
        <f t="shared" si="1268"/>
        <v>638.61900000000003</v>
      </c>
      <c r="AC805" s="80"/>
      <c r="AD805" s="80">
        <f t="shared" ref="AD805:AI805" si="1269">AD810</f>
        <v>536.553</v>
      </c>
      <c r="AE805" s="80">
        <f t="shared" ref="AE805:AF805" si="1270">AE810</f>
        <v>536.553</v>
      </c>
      <c r="AF805" s="80">
        <f t="shared" si="1270"/>
        <v>638.61900000000003</v>
      </c>
      <c r="AG805" s="80">
        <v>553.221</v>
      </c>
      <c r="AH805" s="80">
        <f t="shared" ref="AH805" si="1271">AH810</f>
        <v>536.553</v>
      </c>
      <c r="AI805" s="80">
        <f t="shared" si="1269"/>
        <v>553.221</v>
      </c>
      <c r="AJ805" s="80">
        <v>553.221</v>
      </c>
      <c r="AK805" s="80">
        <f t="shared" ref="AK805" si="1272">AK810</f>
        <v>536.553</v>
      </c>
      <c r="AL805" s="80">
        <v>553.221</v>
      </c>
      <c r="AM805" s="78"/>
      <c r="AN805" s="78">
        <f t="shared" ref="AN805" si="1273">AN810</f>
        <v>517.49799999999993</v>
      </c>
      <c r="AO805" s="78">
        <f>AO810</f>
        <v>574.69600000000003</v>
      </c>
      <c r="AP805" s="121"/>
      <c r="AQ805" s="118"/>
      <c r="AR805" s="177"/>
      <c r="AS805" s="183"/>
      <c r="AT805" s="178"/>
    </row>
    <row r="806" spans="1:46" s="8" customFormat="1" ht="19.5" customHeight="1" x14ac:dyDescent="0.35">
      <c r="A806" s="28"/>
      <c r="B806" s="27" t="s">
        <v>11</v>
      </c>
      <c r="C806" s="50">
        <f t="shared" ref="C806:F806" si="1274">C805</f>
        <v>559011</v>
      </c>
      <c r="D806" s="51">
        <f t="shared" si="1274"/>
        <v>670595</v>
      </c>
      <c r="E806" s="50">
        <f t="shared" si="1274"/>
        <v>543562</v>
      </c>
      <c r="F806" s="50">
        <f t="shared" si="1274"/>
        <v>691890</v>
      </c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64"/>
      <c r="V806" s="64"/>
      <c r="W806" s="50"/>
      <c r="X806" s="111"/>
      <c r="Y806" s="64"/>
      <c r="Z806" s="64"/>
      <c r="AA806" s="64"/>
      <c r="AB806" s="111"/>
      <c r="AC806" s="111"/>
      <c r="AD806" s="111"/>
      <c r="AE806" s="111"/>
      <c r="AF806" s="111"/>
      <c r="AG806" s="111"/>
      <c r="AH806" s="111"/>
      <c r="AI806" s="111"/>
      <c r="AJ806" s="111"/>
      <c r="AK806" s="111"/>
      <c r="AL806" s="111"/>
      <c r="AM806" s="50"/>
      <c r="AN806" s="112"/>
      <c r="AO806" s="112"/>
      <c r="AP806" s="118"/>
      <c r="AQ806" s="118"/>
      <c r="AR806" s="177"/>
      <c r="AS806" s="177"/>
      <c r="AT806" s="178"/>
    </row>
    <row r="807" spans="1:46" s="8" customFormat="1" ht="19.5" customHeight="1" x14ac:dyDescent="0.35">
      <c r="A807" s="28"/>
      <c r="B807" s="27" t="s">
        <v>12</v>
      </c>
      <c r="C807" s="50"/>
      <c r="D807" s="51"/>
      <c r="E807" s="50"/>
      <c r="F807" s="50"/>
      <c r="G807" s="50">
        <f>G805</f>
        <v>538.47299999999996</v>
      </c>
      <c r="H807" s="50">
        <f t="shared" ref="H807:S807" si="1275">H805</f>
        <v>653.60105610000005</v>
      </c>
      <c r="I807" s="50"/>
      <c r="J807" s="50">
        <f t="shared" si="1275"/>
        <v>577.54200000000003</v>
      </c>
      <c r="K807" s="50">
        <f t="shared" si="1275"/>
        <v>619.90681000000006</v>
      </c>
      <c r="L807" s="50"/>
      <c r="M807" s="50">
        <f t="shared" si="1275"/>
        <v>619.91</v>
      </c>
      <c r="N807" s="50"/>
      <c r="O807" s="50">
        <f t="shared" si="1275"/>
        <v>734.65099999999995</v>
      </c>
      <c r="P807" s="50">
        <f t="shared" si="1275"/>
        <v>668.62782400000003</v>
      </c>
      <c r="Q807" s="50"/>
      <c r="R807" s="50">
        <f t="shared" si="1275"/>
        <v>506.726</v>
      </c>
      <c r="S807" s="50">
        <f t="shared" si="1275"/>
        <v>634.94899999999996</v>
      </c>
      <c r="T807" s="50"/>
      <c r="U807" s="64">
        <f>+U810</f>
        <v>512.63</v>
      </c>
      <c r="V807" s="64">
        <f>+V810</f>
        <v>636.29599989999986</v>
      </c>
      <c r="W807" s="50"/>
      <c r="X807" s="111">
        <f>+X810</f>
        <v>517.49799999999993</v>
      </c>
      <c r="Y807" s="64">
        <f>+Y810</f>
        <v>659.24098229999993</v>
      </c>
      <c r="Z807" s="64"/>
      <c r="AA807" s="64">
        <f>+AA810</f>
        <v>543.447</v>
      </c>
      <c r="AB807" s="111">
        <f>+AB810</f>
        <v>638.61900000000003</v>
      </c>
      <c r="AC807" s="111"/>
      <c r="AD807" s="111">
        <f t="shared" ref="AD807:AI807" si="1276">+AD810</f>
        <v>536.553</v>
      </c>
      <c r="AE807" s="111">
        <f t="shared" ref="AE807" si="1277">+AE810</f>
        <v>536.553</v>
      </c>
      <c r="AF807" s="111">
        <f>+AF810</f>
        <v>638.61900000000003</v>
      </c>
      <c r="AG807" s="111">
        <v>553.221</v>
      </c>
      <c r="AH807" s="111">
        <f t="shared" ref="AH807" si="1278">+AH810</f>
        <v>536.553</v>
      </c>
      <c r="AI807" s="111">
        <f t="shared" si="1276"/>
        <v>553.221</v>
      </c>
      <c r="AJ807" s="111">
        <v>553.221</v>
      </c>
      <c r="AK807" s="111">
        <f t="shared" ref="AK807" si="1279">+AK810</f>
        <v>536.553</v>
      </c>
      <c r="AL807" s="111">
        <v>553.221</v>
      </c>
      <c r="AM807" s="50"/>
      <c r="AN807" s="112">
        <f t="shared" ref="AN807" si="1280">AN805</f>
        <v>517.49799999999993</v>
      </c>
      <c r="AO807" s="112">
        <f>+AO810</f>
        <v>574.69600000000003</v>
      </c>
      <c r="AP807" s="118"/>
      <c r="AQ807" s="118"/>
      <c r="AR807" s="177"/>
      <c r="AS807" s="177"/>
      <c r="AT807" s="178"/>
    </row>
    <row r="808" spans="1:46" s="8" customFormat="1" ht="19.5" customHeight="1" x14ac:dyDescent="0.35">
      <c r="A808" s="28"/>
      <c r="B808" s="27" t="s">
        <v>13</v>
      </c>
      <c r="C808" s="50"/>
      <c r="D808" s="51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64"/>
      <c r="V808" s="64"/>
      <c r="W808" s="50"/>
      <c r="X808" s="111"/>
      <c r="Y808" s="64"/>
      <c r="Z808" s="64"/>
      <c r="AA808" s="64"/>
      <c r="AB808" s="111"/>
      <c r="AC808" s="111"/>
      <c r="AD808" s="111"/>
      <c r="AE808" s="111"/>
      <c r="AF808" s="111"/>
      <c r="AG808" s="111"/>
      <c r="AH808" s="111"/>
      <c r="AI808" s="111"/>
      <c r="AJ808" s="111"/>
      <c r="AK808" s="111"/>
      <c r="AL808" s="111"/>
      <c r="AM808" s="50"/>
      <c r="AN808" s="112"/>
      <c r="AO808" s="112"/>
      <c r="AP808" s="118"/>
      <c r="AQ808" s="118"/>
      <c r="AR808" s="177"/>
      <c r="AS808" s="177"/>
      <c r="AT808" s="178"/>
    </row>
    <row r="809" spans="1:46" s="9" customFormat="1" ht="19.5" customHeight="1" x14ac:dyDescent="0.35">
      <c r="A809" s="28" t="s">
        <v>104</v>
      </c>
      <c r="B809" s="27" t="s">
        <v>99</v>
      </c>
      <c r="C809" s="50"/>
      <c r="D809" s="51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64"/>
      <c r="V809" s="64"/>
      <c r="W809" s="50"/>
      <c r="X809" s="111"/>
      <c r="Y809" s="64"/>
      <c r="Z809" s="64"/>
      <c r="AA809" s="64"/>
      <c r="AB809" s="111"/>
      <c r="AC809" s="111"/>
      <c r="AD809" s="111"/>
      <c r="AE809" s="111"/>
      <c r="AF809" s="111"/>
      <c r="AG809" s="111"/>
      <c r="AH809" s="111"/>
      <c r="AI809" s="111"/>
      <c r="AJ809" s="111"/>
      <c r="AK809" s="111"/>
      <c r="AL809" s="111"/>
      <c r="AM809" s="50"/>
      <c r="AN809" s="112"/>
      <c r="AO809" s="112"/>
      <c r="AP809" s="116"/>
      <c r="AQ809" s="118"/>
      <c r="AR809" s="177"/>
      <c r="AS809" s="175"/>
      <c r="AT809" s="178"/>
    </row>
    <row r="810" spans="1:46" s="92" customFormat="1" ht="19.5" customHeight="1" x14ac:dyDescent="0.35">
      <c r="A810" s="88" t="s">
        <v>105</v>
      </c>
      <c r="B810" s="89" t="s">
        <v>101</v>
      </c>
      <c r="C810" s="90">
        <v>559011</v>
      </c>
      <c r="D810" s="91">
        <f>466672+203924-1</f>
        <v>670595</v>
      </c>
      <c r="E810" s="90">
        <f>480967+54443+2836+5316</f>
        <v>543562</v>
      </c>
      <c r="F810" s="90">
        <f>680897+6859+4134</f>
        <v>691890</v>
      </c>
      <c r="G810" s="90">
        <f>G815</f>
        <v>538.47299999999996</v>
      </c>
      <c r="H810" s="90">
        <f>H815</f>
        <v>653.60105610000005</v>
      </c>
      <c r="I810" s="90"/>
      <c r="J810" s="90">
        <f>(571701+1892+3949)/1000</f>
        <v>577.54200000000003</v>
      </c>
      <c r="K810" s="90">
        <f>(612169+3955.38+3782.43)/1000</f>
        <v>619.90681000000006</v>
      </c>
      <c r="L810" s="90"/>
      <c r="M810" s="90">
        <v>619.91</v>
      </c>
      <c r="N810" s="90"/>
      <c r="O810" s="90">
        <f>(726643+2677+5331)/1000</f>
        <v>734.65099999999995</v>
      </c>
      <c r="P810" s="90">
        <f>(659731+3841.111+3087.466+1968.247)/1000</f>
        <v>668.62782400000003</v>
      </c>
      <c r="Q810" s="90"/>
      <c r="R810" s="90">
        <f>(501438+1763+3525)/1000</f>
        <v>506.726</v>
      </c>
      <c r="S810" s="90">
        <f>634949/1000</f>
        <v>634.94899999999996</v>
      </c>
      <c r="T810" s="90"/>
      <c r="U810" s="90">
        <f>+U812</f>
        <v>512.63</v>
      </c>
      <c r="V810" s="90">
        <f>+V812</f>
        <v>636.29599989999986</v>
      </c>
      <c r="W810" s="90"/>
      <c r="X810" s="310">
        <f t="shared" ref="X810:Y810" si="1281">+X812</f>
        <v>517.49799999999993</v>
      </c>
      <c r="Y810" s="65">
        <f t="shared" si="1281"/>
        <v>659.24098229999993</v>
      </c>
      <c r="Z810" s="65"/>
      <c r="AA810" s="65">
        <f t="shared" ref="AA810:AB810" si="1282">+AA812</f>
        <v>543.447</v>
      </c>
      <c r="AB810" s="310">
        <f t="shared" si="1282"/>
        <v>638.61900000000003</v>
      </c>
      <c r="AC810" s="310"/>
      <c r="AD810" s="310">
        <f t="shared" ref="AD810:AI810" si="1283">+AD812</f>
        <v>536.553</v>
      </c>
      <c r="AE810" s="310">
        <f t="shared" ref="AE810:AF810" si="1284">+AE812</f>
        <v>536.553</v>
      </c>
      <c r="AF810" s="310">
        <f t="shared" si="1284"/>
        <v>638.61900000000003</v>
      </c>
      <c r="AG810" s="310">
        <v>553.221</v>
      </c>
      <c r="AH810" s="310">
        <f t="shared" ref="AH810" si="1285">+AH812</f>
        <v>536.553</v>
      </c>
      <c r="AI810" s="310">
        <f t="shared" si="1283"/>
        <v>553.221</v>
      </c>
      <c r="AJ810" s="310">
        <v>553.221</v>
      </c>
      <c r="AK810" s="310">
        <f t="shared" ref="AK810" si="1286">+AK812</f>
        <v>536.553</v>
      </c>
      <c r="AL810" s="310">
        <v>553.221</v>
      </c>
      <c r="AM810" s="14"/>
      <c r="AN810" s="120">
        <f>+AN812</f>
        <v>517.49799999999993</v>
      </c>
      <c r="AO810" s="120">
        <f>+AO812</f>
        <v>574.69600000000003</v>
      </c>
      <c r="AP810" s="118"/>
      <c r="AQ810" s="118"/>
      <c r="AR810" s="177"/>
      <c r="AS810" s="177"/>
      <c r="AT810" s="178"/>
    </row>
    <row r="811" spans="1:46" s="9" customFormat="1" ht="19.5" customHeight="1" x14ac:dyDescent="0.35">
      <c r="A811" s="26"/>
      <c r="B811" s="27" t="s">
        <v>11</v>
      </c>
      <c r="C811" s="50">
        <f t="shared" ref="C811:F811" si="1287">C810</f>
        <v>559011</v>
      </c>
      <c r="D811" s="51">
        <f t="shared" si="1287"/>
        <v>670595</v>
      </c>
      <c r="E811" s="50">
        <f t="shared" si="1287"/>
        <v>543562</v>
      </c>
      <c r="F811" s="50">
        <f t="shared" si="1287"/>
        <v>691890</v>
      </c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64"/>
      <c r="V811" s="64"/>
      <c r="W811" s="50"/>
      <c r="X811" s="111"/>
      <c r="Y811" s="64"/>
      <c r="Z811" s="64"/>
      <c r="AA811" s="64"/>
      <c r="AB811" s="111"/>
      <c r="AC811" s="111"/>
      <c r="AD811" s="111"/>
      <c r="AE811" s="111"/>
      <c r="AF811" s="111"/>
      <c r="AG811" s="111"/>
      <c r="AH811" s="111"/>
      <c r="AI811" s="111"/>
      <c r="AJ811" s="111"/>
      <c r="AK811" s="111"/>
      <c r="AL811" s="111"/>
      <c r="AM811" s="50"/>
      <c r="AN811" s="112"/>
      <c r="AO811" s="112"/>
      <c r="AP811" s="116"/>
      <c r="AQ811" s="118"/>
      <c r="AR811" s="177"/>
      <c r="AS811" s="175"/>
      <c r="AT811" s="178"/>
    </row>
    <row r="812" spans="1:46" s="9" customFormat="1" ht="19.5" customHeight="1" x14ac:dyDescent="0.35">
      <c r="A812" s="26"/>
      <c r="B812" s="27" t="s">
        <v>12</v>
      </c>
      <c r="C812" s="50"/>
      <c r="D812" s="51"/>
      <c r="E812" s="50"/>
      <c r="F812" s="50"/>
      <c r="G812" s="43">
        <f>G810/1000</f>
        <v>0.53847299999999998</v>
      </c>
      <c r="H812" s="50">
        <f t="shared" ref="H812:R812" si="1288">H810</f>
        <v>653.60105610000005</v>
      </c>
      <c r="I812" s="50"/>
      <c r="J812" s="50">
        <f t="shared" si="1288"/>
        <v>577.54200000000003</v>
      </c>
      <c r="K812" s="50">
        <f t="shared" si="1288"/>
        <v>619.90681000000006</v>
      </c>
      <c r="L812" s="50"/>
      <c r="M812" s="50">
        <f>M810</f>
        <v>619.91</v>
      </c>
      <c r="N812" s="50"/>
      <c r="O812" s="50">
        <f t="shared" si="1288"/>
        <v>734.65099999999995</v>
      </c>
      <c r="P812" s="50">
        <f t="shared" si="1288"/>
        <v>668.62782400000003</v>
      </c>
      <c r="Q812" s="50"/>
      <c r="R812" s="50">
        <f t="shared" si="1288"/>
        <v>506.726</v>
      </c>
      <c r="S812" s="50">
        <f>S810</f>
        <v>634.94899999999996</v>
      </c>
      <c r="T812" s="50"/>
      <c r="U812" s="64">
        <f>+U815</f>
        <v>512.63</v>
      </c>
      <c r="V812" s="64">
        <f>+V815</f>
        <v>636.29599989999986</v>
      </c>
      <c r="W812" s="50"/>
      <c r="X812" s="111">
        <f t="shared" ref="X812:Y812" si="1289">+X815</f>
        <v>517.49799999999993</v>
      </c>
      <c r="Y812" s="64">
        <f t="shared" si="1289"/>
        <v>659.24098229999993</v>
      </c>
      <c r="Z812" s="64"/>
      <c r="AA812" s="64">
        <f t="shared" ref="AA812:AB812" si="1290">+AA815</f>
        <v>543.447</v>
      </c>
      <c r="AB812" s="111">
        <f t="shared" si="1290"/>
        <v>638.61900000000003</v>
      </c>
      <c r="AC812" s="111"/>
      <c r="AD812" s="111">
        <f t="shared" ref="AD812:AI812" si="1291">+AD815</f>
        <v>536.553</v>
      </c>
      <c r="AE812" s="111">
        <f t="shared" ref="AE812:AF812" si="1292">+AE815</f>
        <v>536.553</v>
      </c>
      <c r="AF812" s="111">
        <f t="shared" si="1292"/>
        <v>638.61900000000003</v>
      </c>
      <c r="AG812" s="111">
        <v>553.221</v>
      </c>
      <c r="AH812" s="111">
        <f t="shared" ref="AH812" si="1293">+AH815</f>
        <v>536.553</v>
      </c>
      <c r="AI812" s="111">
        <f t="shared" si="1291"/>
        <v>553.221</v>
      </c>
      <c r="AJ812" s="111">
        <v>553.221</v>
      </c>
      <c r="AK812" s="111">
        <f t="shared" ref="AK812" si="1294">+AK815</f>
        <v>536.553</v>
      </c>
      <c r="AL812" s="111">
        <v>553.221</v>
      </c>
      <c r="AM812" s="50"/>
      <c r="AN812" s="112">
        <f>+AN815</f>
        <v>517.49799999999993</v>
      </c>
      <c r="AO812" s="112">
        <f>+AO815</f>
        <v>574.69600000000003</v>
      </c>
      <c r="AP812" s="116"/>
      <c r="AQ812" s="118"/>
      <c r="AR812" s="177"/>
      <c r="AS812" s="175"/>
      <c r="AT812" s="178"/>
    </row>
    <row r="813" spans="1:46" s="9" customFormat="1" ht="19.5" customHeight="1" x14ac:dyDescent="0.35">
      <c r="A813" s="26"/>
      <c r="B813" s="27" t="s">
        <v>13</v>
      </c>
      <c r="C813" s="50"/>
      <c r="D813" s="51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64"/>
      <c r="V813" s="64"/>
      <c r="W813" s="50"/>
      <c r="X813" s="111"/>
      <c r="Y813" s="64"/>
      <c r="Z813" s="64"/>
      <c r="AA813" s="64"/>
      <c r="AB813" s="111"/>
      <c r="AC813" s="111"/>
      <c r="AD813" s="111"/>
      <c r="AE813" s="111"/>
      <c r="AF813" s="111"/>
      <c r="AG813" s="111"/>
      <c r="AH813" s="111"/>
      <c r="AI813" s="111"/>
      <c r="AJ813" s="111"/>
      <c r="AK813" s="111"/>
      <c r="AL813" s="111"/>
      <c r="AM813" s="50"/>
      <c r="AN813" s="112"/>
      <c r="AO813" s="112"/>
      <c r="AP813" s="116"/>
      <c r="AQ813" s="118"/>
      <c r="AR813" s="177"/>
      <c r="AS813" s="175"/>
      <c r="AT813" s="178"/>
    </row>
    <row r="814" spans="1:46" s="9" customFormat="1" ht="15.5" x14ac:dyDescent="0.35">
      <c r="A814" s="52">
        <v>5</v>
      </c>
      <c r="B814" s="40" t="s">
        <v>99</v>
      </c>
      <c r="C814" s="50"/>
      <c r="D814" s="51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64"/>
      <c r="V814" s="64"/>
      <c r="W814" s="50"/>
      <c r="X814" s="111"/>
      <c r="Y814" s="64"/>
      <c r="Z814" s="64"/>
      <c r="AA814" s="64"/>
      <c r="AB814" s="111"/>
      <c r="AC814" s="111"/>
      <c r="AD814" s="111"/>
      <c r="AE814" s="111"/>
      <c r="AF814" s="111"/>
      <c r="AG814" s="111"/>
      <c r="AH814" s="111"/>
      <c r="AI814" s="111"/>
      <c r="AJ814" s="111"/>
      <c r="AK814" s="111"/>
      <c r="AL814" s="111"/>
      <c r="AM814" s="50"/>
      <c r="AN814" s="112"/>
      <c r="AO814" s="112"/>
      <c r="AP814" s="116"/>
      <c r="AQ814" s="118"/>
      <c r="AR814" s="177"/>
      <c r="AS814" s="175"/>
      <c r="AT814" s="178"/>
    </row>
    <row r="815" spans="1:46" s="9" customFormat="1" ht="30" x14ac:dyDescent="0.35">
      <c r="A815" s="52">
        <v>6</v>
      </c>
      <c r="B815" s="39" t="s">
        <v>101</v>
      </c>
      <c r="C815" s="50"/>
      <c r="D815" s="51"/>
      <c r="E815" s="50"/>
      <c r="F815" s="50"/>
      <c r="G815" s="50">
        <f>G819+G826</f>
        <v>538.47299999999996</v>
      </c>
      <c r="H815" s="50">
        <f>H819+H826</f>
        <v>653.60105610000005</v>
      </c>
      <c r="I815" s="50"/>
      <c r="J815" s="50">
        <f>J816</f>
        <v>577.54200000000003</v>
      </c>
      <c r="K815" s="50">
        <f>K816</f>
        <v>619.85342690000004</v>
      </c>
      <c r="L815" s="50"/>
      <c r="M815" s="50">
        <f>M812</f>
        <v>619.91</v>
      </c>
      <c r="N815" s="50"/>
      <c r="O815" s="50">
        <f>O819+O826</f>
        <v>652.71799999999996</v>
      </c>
      <c r="P815" s="50">
        <f>P819+P826</f>
        <v>599.84127190000004</v>
      </c>
      <c r="Q815" s="50"/>
      <c r="R815" s="50">
        <f>R819+R826</f>
        <v>506.75400000000002</v>
      </c>
      <c r="S815" s="50">
        <f>S810</f>
        <v>634.94899999999996</v>
      </c>
      <c r="T815" s="50"/>
      <c r="U815" s="64">
        <f>+U819+U826</f>
        <v>512.63</v>
      </c>
      <c r="V815" s="64">
        <f>+V819+V826</f>
        <v>636.29599989999986</v>
      </c>
      <c r="W815" s="50"/>
      <c r="X815" s="111">
        <f t="shared" ref="X815:Y815" si="1295">+X819+X826</f>
        <v>517.49799999999993</v>
      </c>
      <c r="Y815" s="64">
        <f t="shared" si="1295"/>
        <v>659.24098229999993</v>
      </c>
      <c r="Z815" s="64"/>
      <c r="AA815" s="64">
        <f t="shared" ref="AA815:AB815" si="1296">+AA819+AA826</f>
        <v>543.447</v>
      </c>
      <c r="AB815" s="111">
        <f t="shared" si="1296"/>
        <v>638.61900000000003</v>
      </c>
      <c r="AC815" s="111"/>
      <c r="AD815" s="111">
        <f t="shared" ref="AD815:AI815" si="1297">+AD819+AD826</f>
        <v>536.553</v>
      </c>
      <c r="AE815" s="111">
        <f t="shared" ref="AE815:AF815" si="1298">+AE819+AE826</f>
        <v>536.553</v>
      </c>
      <c r="AF815" s="111">
        <f t="shared" si="1298"/>
        <v>638.61900000000003</v>
      </c>
      <c r="AG815" s="111">
        <v>553.221</v>
      </c>
      <c r="AH815" s="111">
        <f t="shared" ref="AH815" si="1299">+AH819+AH826</f>
        <v>536.553</v>
      </c>
      <c r="AI815" s="111">
        <f t="shared" si="1297"/>
        <v>553.221</v>
      </c>
      <c r="AJ815" s="111">
        <v>553.221</v>
      </c>
      <c r="AK815" s="111">
        <f t="shared" ref="AK815" si="1300">+AK819+AK826</f>
        <v>536.553</v>
      </c>
      <c r="AL815" s="111">
        <v>553.221</v>
      </c>
      <c r="AM815" s="50"/>
      <c r="AN815" s="112">
        <f>+AN819+AN826</f>
        <v>517.49799999999993</v>
      </c>
      <c r="AO815" s="112">
        <f>+AO819+AO826</f>
        <v>574.69600000000003</v>
      </c>
      <c r="AP815" s="116"/>
      <c r="AQ815" s="118"/>
      <c r="AR815" s="177"/>
      <c r="AS815" s="175"/>
      <c r="AT815" s="178"/>
    </row>
    <row r="816" spans="1:46" s="9" customFormat="1" ht="19.5" customHeight="1" x14ac:dyDescent="0.35">
      <c r="A816" s="53"/>
      <c r="B816" s="40" t="s">
        <v>11</v>
      </c>
      <c r="C816" s="50"/>
      <c r="D816" s="51"/>
      <c r="E816" s="50"/>
      <c r="F816" s="50"/>
      <c r="G816" s="50"/>
      <c r="H816" s="50"/>
      <c r="I816" s="50"/>
      <c r="J816" s="50">
        <f>J819+J826</f>
        <v>577.54200000000003</v>
      </c>
      <c r="K816" s="50">
        <f>K819+K826</f>
        <v>619.85342690000004</v>
      </c>
      <c r="L816" s="50"/>
      <c r="M816" s="50"/>
      <c r="N816" s="50"/>
      <c r="O816" s="50"/>
      <c r="P816" s="50"/>
      <c r="Q816" s="50"/>
      <c r="R816" s="50"/>
      <c r="S816" s="50"/>
      <c r="T816" s="50"/>
      <c r="U816" s="64"/>
      <c r="V816" s="64"/>
      <c r="W816" s="50"/>
      <c r="X816" s="111"/>
      <c r="Y816" s="64"/>
      <c r="Z816" s="64"/>
      <c r="AA816" s="64"/>
      <c r="AB816" s="111"/>
      <c r="AC816" s="111"/>
      <c r="AD816" s="111"/>
      <c r="AE816" s="111"/>
      <c r="AF816" s="111"/>
      <c r="AG816" s="111"/>
      <c r="AH816" s="111"/>
      <c r="AI816" s="111"/>
      <c r="AJ816" s="111"/>
      <c r="AK816" s="111"/>
      <c r="AL816" s="111"/>
      <c r="AM816" s="50"/>
      <c r="AN816" s="112"/>
      <c r="AO816" s="112"/>
      <c r="AP816" s="116"/>
      <c r="AQ816" s="118"/>
      <c r="AR816" s="177"/>
      <c r="AS816" s="175"/>
      <c r="AT816" s="178"/>
    </row>
    <row r="817" spans="1:46" s="9" customFormat="1" ht="19.5" customHeight="1" x14ac:dyDescent="0.35">
      <c r="A817" s="53"/>
      <c r="B817" s="40" t="s">
        <v>95</v>
      </c>
      <c r="C817" s="50"/>
      <c r="D817" s="51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64"/>
      <c r="V817" s="64"/>
      <c r="W817" s="50"/>
      <c r="X817" s="111"/>
      <c r="Y817" s="64"/>
      <c r="Z817" s="64"/>
      <c r="AA817" s="64"/>
      <c r="AB817" s="111"/>
      <c r="AC817" s="111"/>
      <c r="AD817" s="111"/>
      <c r="AE817" s="111"/>
      <c r="AF817" s="111"/>
      <c r="AG817" s="111"/>
      <c r="AH817" s="111"/>
      <c r="AI817" s="111"/>
      <c r="AJ817" s="111"/>
      <c r="AK817" s="111"/>
      <c r="AL817" s="111"/>
      <c r="AM817" s="50"/>
      <c r="AN817" s="112"/>
      <c r="AO817" s="112"/>
      <c r="AP817" s="116"/>
      <c r="AQ817" s="118"/>
      <c r="AR817" s="177"/>
      <c r="AS817" s="175"/>
      <c r="AT817" s="178"/>
    </row>
    <row r="818" spans="1:46" s="9" customFormat="1" ht="19.5" customHeight="1" x14ac:dyDescent="0.35">
      <c r="A818" s="53"/>
      <c r="B818" s="40" t="s">
        <v>78</v>
      </c>
      <c r="C818" s="50"/>
      <c r="D818" s="51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64"/>
      <c r="V818" s="64"/>
      <c r="W818" s="50"/>
      <c r="X818" s="111"/>
      <c r="Y818" s="64"/>
      <c r="Z818" s="64"/>
      <c r="AA818" s="64"/>
      <c r="AB818" s="111"/>
      <c r="AC818" s="111"/>
      <c r="AD818" s="111"/>
      <c r="AE818" s="111"/>
      <c r="AF818" s="111"/>
      <c r="AG818" s="111"/>
      <c r="AH818" s="111"/>
      <c r="AI818" s="111"/>
      <c r="AJ818" s="111"/>
      <c r="AK818" s="111"/>
      <c r="AL818" s="111"/>
      <c r="AM818" s="50"/>
      <c r="AN818" s="112"/>
      <c r="AO818" s="112"/>
      <c r="AP818" s="116"/>
      <c r="AQ818" s="118"/>
      <c r="AR818" s="177"/>
      <c r="AS818" s="175"/>
      <c r="AT818" s="178"/>
    </row>
    <row r="819" spans="1:46" s="9" customFormat="1" ht="19.5" customHeight="1" x14ac:dyDescent="0.35">
      <c r="A819" s="52">
        <v>7</v>
      </c>
      <c r="B819" s="39" t="s">
        <v>111</v>
      </c>
      <c r="C819" s="50"/>
      <c r="D819" s="51"/>
      <c r="E819" s="50"/>
      <c r="F819" s="50"/>
      <c r="G819" s="50">
        <v>65.863</v>
      </c>
      <c r="H819" s="50">
        <v>192.29457650000001</v>
      </c>
      <c r="I819" s="50"/>
      <c r="J819" s="50">
        <f>57.909+0.246+0.513</f>
        <v>58.667999999999999</v>
      </c>
      <c r="K819" s="50">
        <f>214.1279737+2.3974115+0.6667012</f>
        <v>217.19208640000002</v>
      </c>
      <c r="L819" s="50"/>
      <c r="M819" s="50">
        <v>217.19</v>
      </c>
      <c r="N819" s="50"/>
      <c r="O819" s="50">
        <f>59.138+0.953+1.731</f>
        <v>61.822000000000003</v>
      </c>
      <c r="P819" s="50">
        <f>169.6502406+2.0778061+1.1717361+0.5257788</f>
        <v>173.42556160000001</v>
      </c>
      <c r="Q819" s="50"/>
      <c r="R819" s="50">
        <f>45.4+0.02</f>
        <v>45.42</v>
      </c>
      <c r="S819" s="50">
        <f>160509.2503/1000</f>
        <v>160.50925030000002</v>
      </c>
      <c r="T819" s="50"/>
      <c r="U819" s="64">
        <f>45937/1000</f>
        <v>45.936999999999998</v>
      </c>
      <c r="V819" s="64">
        <f>(166109.2368+2051.5335+1200.0079-20.1398)/1000</f>
        <v>169.34063839999999</v>
      </c>
      <c r="W819" s="50"/>
      <c r="X819" s="111">
        <f>56731/1000</f>
        <v>56.731000000000002</v>
      </c>
      <c r="Y819" s="64">
        <f>(176233.7799+2290.09+513.6316+37.2678)/1000</f>
        <v>179.07476929999999</v>
      </c>
      <c r="Z819" s="64"/>
      <c r="AA819" s="64">
        <f>62760/1000</f>
        <v>62.76</v>
      </c>
      <c r="AB819" s="111">
        <f>(175312.0538+2273.1141+565.3828-87.3003)/1000</f>
        <v>178.06325039999999</v>
      </c>
      <c r="AC819" s="111"/>
      <c r="AD819" s="111">
        <f>63160/1000</f>
        <v>63.16</v>
      </c>
      <c r="AE819" s="111">
        <f>63160/1000</f>
        <v>63.16</v>
      </c>
      <c r="AF819" s="111">
        <f>(175312.0538+2273.1141+565.3828-87.3003)/1000</f>
        <v>178.06325039999999</v>
      </c>
      <c r="AG819" s="111">
        <v>84.965999999999994</v>
      </c>
      <c r="AH819" s="111">
        <f>63160/1000</f>
        <v>63.16</v>
      </c>
      <c r="AI819" s="111">
        <f>84966/1000</f>
        <v>84.965999999999994</v>
      </c>
      <c r="AJ819" s="111">
        <v>84.965999999999994</v>
      </c>
      <c r="AK819" s="111">
        <f>63160/1000</f>
        <v>63.16</v>
      </c>
      <c r="AL819" s="111">
        <v>84.965999999999994</v>
      </c>
      <c r="AM819" s="50"/>
      <c r="AN819" s="112">
        <v>56.731000000000002</v>
      </c>
      <c r="AO819" s="112">
        <v>94.009</v>
      </c>
      <c r="AP819" s="116"/>
      <c r="AQ819" s="118"/>
      <c r="AR819" s="177"/>
      <c r="AS819" s="175"/>
      <c r="AT819" s="178"/>
    </row>
    <row r="820" spans="1:46" s="9" customFormat="1" ht="19.5" customHeight="1" x14ac:dyDescent="0.35">
      <c r="A820" s="53"/>
      <c r="B820" s="41" t="s">
        <v>112</v>
      </c>
      <c r="C820" s="50"/>
      <c r="D820" s="51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64"/>
      <c r="V820" s="64"/>
      <c r="W820" s="50"/>
      <c r="X820" s="111"/>
      <c r="Y820" s="64"/>
      <c r="Z820" s="64"/>
      <c r="AA820" s="64"/>
      <c r="AB820" s="111"/>
      <c r="AC820" s="111"/>
      <c r="AD820" s="111"/>
      <c r="AE820" s="111"/>
      <c r="AF820" s="111"/>
      <c r="AG820" s="111"/>
      <c r="AH820" s="111"/>
      <c r="AI820" s="111"/>
      <c r="AJ820" s="111"/>
      <c r="AK820" s="111"/>
      <c r="AL820" s="111"/>
      <c r="AM820" s="50"/>
      <c r="AN820" s="112"/>
      <c r="AO820" s="112"/>
      <c r="AP820" s="116"/>
      <c r="AQ820" s="118"/>
      <c r="AR820" s="177"/>
      <c r="AS820" s="175"/>
      <c r="AT820" s="178"/>
    </row>
    <row r="821" spans="1:46" s="9" customFormat="1" ht="19.5" customHeight="1" x14ac:dyDescent="0.35">
      <c r="A821" s="53"/>
      <c r="B821" s="41" t="s">
        <v>113</v>
      </c>
      <c r="C821" s="50"/>
      <c r="D821" s="51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64"/>
      <c r="V821" s="64"/>
      <c r="W821" s="50"/>
      <c r="X821" s="111"/>
      <c r="Y821" s="64"/>
      <c r="Z821" s="64"/>
      <c r="AA821" s="64"/>
      <c r="AB821" s="111"/>
      <c r="AC821" s="111"/>
      <c r="AD821" s="111"/>
      <c r="AE821" s="111"/>
      <c r="AF821" s="111"/>
      <c r="AG821" s="111"/>
      <c r="AH821" s="111"/>
      <c r="AI821" s="111"/>
      <c r="AJ821" s="111"/>
      <c r="AK821" s="111"/>
      <c r="AL821" s="111"/>
      <c r="AM821" s="50"/>
      <c r="AN821" s="112"/>
      <c r="AO821" s="112"/>
      <c r="AP821" s="116"/>
      <c r="AQ821" s="118"/>
      <c r="AR821" s="177"/>
      <c r="AS821" s="175"/>
      <c r="AT821" s="178"/>
    </row>
    <row r="822" spans="1:46" s="9" customFormat="1" ht="19.5" customHeight="1" x14ac:dyDescent="0.35">
      <c r="A822" s="53"/>
      <c r="B822" s="41" t="s">
        <v>114</v>
      </c>
      <c r="C822" s="50"/>
      <c r="D822" s="51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64"/>
      <c r="V822" s="64"/>
      <c r="W822" s="50"/>
      <c r="X822" s="111"/>
      <c r="Y822" s="64"/>
      <c r="Z822" s="64"/>
      <c r="AA822" s="64"/>
      <c r="AB822" s="111"/>
      <c r="AC822" s="111"/>
      <c r="AD822" s="111"/>
      <c r="AE822" s="111"/>
      <c r="AF822" s="111"/>
      <c r="AG822" s="111"/>
      <c r="AH822" s="111"/>
      <c r="AI822" s="111"/>
      <c r="AJ822" s="111"/>
      <c r="AK822" s="111"/>
      <c r="AL822" s="111"/>
      <c r="AM822" s="50"/>
      <c r="AN822" s="112"/>
      <c r="AO822" s="112"/>
      <c r="AP822" s="116"/>
      <c r="AQ822" s="118"/>
      <c r="AR822" s="177"/>
      <c r="AS822" s="175"/>
      <c r="AT822" s="178"/>
    </row>
    <row r="823" spans="1:46" s="9" customFormat="1" ht="19.5" customHeight="1" x14ac:dyDescent="0.35">
      <c r="A823" s="53"/>
      <c r="B823" s="40" t="s">
        <v>11</v>
      </c>
      <c r="C823" s="50"/>
      <c r="D823" s="51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64"/>
      <c r="V823" s="64"/>
      <c r="W823" s="50"/>
      <c r="X823" s="111"/>
      <c r="Y823" s="64"/>
      <c r="Z823" s="64"/>
      <c r="AA823" s="64"/>
      <c r="AB823" s="111"/>
      <c r="AC823" s="111"/>
      <c r="AD823" s="111"/>
      <c r="AE823" s="111"/>
      <c r="AF823" s="111"/>
      <c r="AG823" s="111"/>
      <c r="AH823" s="111"/>
      <c r="AI823" s="111"/>
      <c r="AJ823" s="111"/>
      <c r="AK823" s="111"/>
      <c r="AL823" s="111"/>
      <c r="AM823" s="50"/>
      <c r="AN823" s="112"/>
      <c r="AO823" s="112"/>
      <c r="AP823" s="116"/>
      <c r="AQ823" s="118"/>
      <c r="AR823" s="177"/>
      <c r="AS823" s="175"/>
      <c r="AT823" s="178"/>
    </row>
    <row r="824" spans="1:46" s="9" customFormat="1" ht="19.5" customHeight="1" x14ac:dyDescent="0.35">
      <c r="A824" s="53"/>
      <c r="B824" s="40" t="s">
        <v>95</v>
      </c>
      <c r="C824" s="50"/>
      <c r="D824" s="51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64"/>
      <c r="V824" s="64"/>
      <c r="W824" s="50"/>
      <c r="X824" s="111"/>
      <c r="Y824" s="64"/>
      <c r="Z824" s="64"/>
      <c r="AA824" s="64"/>
      <c r="AB824" s="111"/>
      <c r="AC824" s="111"/>
      <c r="AD824" s="111"/>
      <c r="AE824" s="111"/>
      <c r="AF824" s="111"/>
      <c r="AG824" s="111"/>
      <c r="AH824" s="111"/>
      <c r="AI824" s="111"/>
      <c r="AJ824" s="111"/>
      <c r="AK824" s="111"/>
      <c r="AL824" s="111"/>
      <c r="AM824" s="50"/>
      <c r="AN824" s="112"/>
      <c r="AO824" s="112"/>
      <c r="AP824" s="116"/>
      <c r="AQ824" s="118"/>
      <c r="AR824" s="177"/>
      <c r="AS824" s="175"/>
      <c r="AT824" s="178"/>
    </row>
    <row r="825" spans="1:46" s="9" customFormat="1" ht="19.5" customHeight="1" x14ac:dyDescent="0.35">
      <c r="A825" s="53"/>
      <c r="B825" s="40" t="s">
        <v>78</v>
      </c>
      <c r="C825" s="50"/>
      <c r="D825" s="51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64"/>
      <c r="V825" s="64"/>
      <c r="W825" s="50"/>
      <c r="X825" s="111"/>
      <c r="Y825" s="309"/>
      <c r="Z825" s="64"/>
      <c r="AA825" s="64"/>
      <c r="AB825" s="111"/>
      <c r="AC825" s="111"/>
      <c r="AD825" s="111"/>
      <c r="AE825" s="111"/>
      <c r="AF825" s="111"/>
      <c r="AG825" s="111"/>
      <c r="AH825" s="111"/>
      <c r="AI825" s="111"/>
      <c r="AJ825" s="111"/>
      <c r="AK825" s="111"/>
      <c r="AL825" s="111"/>
      <c r="AM825" s="50"/>
      <c r="AN825" s="112"/>
      <c r="AO825" s="112"/>
      <c r="AP825" s="116"/>
      <c r="AQ825" s="118"/>
      <c r="AR825" s="177"/>
      <c r="AS825" s="175"/>
      <c r="AT825" s="178"/>
    </row>
    <row r="826" spans="1:46" s="9" customFormat="1" ht="30" x14ac:dyDescent="0.35">
      <c r="A826" s="52">
        <v>8</v>
      </c>
      <c r="B826" s="39" t="s">
        <v>115</v>
      </c>
      <c r="C826" s="50"/>
      <c r="D826" s="51"/>
      <c r="E826" s="50"/>
      <c r="F826" s="50"/>
      <c r="G826" s="50">
        <f>G830+G833+G834+G835+G831</f>
        <v>472.61</v>
      </c>
      <c r="H826" s="50">
        <f>H830+H833+H834+H835+H831</f>
        <v>461.30647959999999</v>
      </c>
      <c r="I826" s="50"/>
      <c r="J826" s="50">
        <f>J830+J831+J833+J834+J835</f>
        <v>518.87400000000002</v>
      </c>
      <c r="K826" s="50">
        <f>K830+K831+K833+K834+K835</f>
        <v>402.66134049999999</v>
      </c>
      <c r="L826" s="50"/>
      <c r="M826" s="50">
        <f>M831+M833+M834+M835</f>
        <v>332.31</v>
      </c>
      <c r="N826" s="50"/>
      <c r="O826" s="50">
        <f>O831+O833+O834+O835</f>
        <v>590.89599999999996</v>
      </c>
      <c r="P826" s="50">
        <f>P831+P833+P834+P835</f>
        <v>426.4157103</v>
      </c>
      <c r="Q826" s="50"/>
      <c r="R826" s="50">
        <f>R831+R833+R834+R835+R830</f>
        <v>461.334</v>
      </c>
      <c r="S826" s="50">
        <f>S831+S833+S834+S835+S830</f>
        <v>474.43756129999986</v>
      </c>
      <c r="T826" s="50"/>
      <c r="U826" s="64">
        <f t="shared" ref="U826:V826" si="1301">U830+U831+U833+U834+U835</f>
        <v>466.69299999999998</v>
      </c>
      <c r="V826" s="64">
        <f t="shared" si="1301"/>
        <v>466.95536149999987</v>
      </c>
      <c r="W826" s="50"/>
      <c r="X826" s="111">
        <f t="shared" ref="X826:Y826" si="1302">X830+X831+X833+X834+X835</f>
        <v>460.76699999999994</v>
      </c>
      <c r="Y826" s="309">
        <f t="shared" si="1302"/>
        <v>480.16621299999997</v>
      </c>
      <c r="Z826" s="64"/>
      <c r="AA826" s="64">
        <f t="shared" ref="AA826:AB826" si="1303">AA830+AA831+AA833+AA834+AA835</f>
        <v>480.68700000000001</v>
      </c>
      <c r="AB826" s="111">
        <f t="shared" si="1303"/>
        <v>460.55574960000001</v>
      </c>
      <c r="AC826" s="111"/>
      <c r="AD826" s="111">
        <f t="shared" ref="AD826:AI826" si="1304">AD830+AD831+AD833+AD834+AD835</f>
        <v>473.39299999999997</v>
      </c>
      <c r="AE826" s="111">
        <f t="shared" ref="AE826:AF826" si="1305">AE830+AE831+AE833+AE834+AE835</f>
        <v>473.39299999999997</v>
      </c>
      <c r="AF826" s="111">
        <f t="shared" si="1305"/>
        <v>460.55574960000001</v>
      </c>
      <c r="AG826" s="111">
        <v>468.255</v>
      </c>
      <c r="AH826" s="111">
        <f t="shared" ref="AH826" si="1306">AH830+AH831+AH833+AH834+AH835</f>
        <v>473.39299999999997</v>
      </c>
      <c r="AI826" s="111">
        <f t="shared" si="1304"/>
        <v>468.255</v>
      </c>
      <c r="AJ826" s="111">
        <v>468.255</v>
      </c>
      <c r="AK826" s="111">
        <f t="shared" ref="AK826" si="1307">AK830+AK831+AK833+AK834+AK835</f>
        <v>473.39299999999997</v>
      </c>
      <c r="AL826" s="111">
        <v>468.255</v>
      </c>
      <c r="AM826" s="50"/>
      <c r="AN826" s="112">
        <f>AN830+AN831+AN833+AN834+AN835</f>
        <v>460.76699999999994</v>
      </c>
      <c r="AO826" s="112">
        <f>+AO830+AO831+AO833+AO834+AO835</f>
        <v>480.68700000000001</v>
      </c>
      <c r="AP826" s="116"/>
      <c r="AQ826" s="118"/>
      <c r="AR826" s="177"/>
      <c r="AS826" s="175"/>
      <c r="AT826" s="178"/>
    </row>
    <row r="827" spans="1:46" s="9" customFormat="1" ht="19.5" customHeight="1" x14ac:dyDescent="0.35">
      <c r="A827" s="54"/>
      <c r="B827" s="40" t="s">
        <v>11</v>
      </c>
      <c r="C827" s="50"/>
      <c r="D827" s="51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64"/>
      <c r="V827" s="64"/>
      <c r="W827" s="50"/>
      <c r="X827" s="111"/>
      <c r="Y827" s="309"/>
      <c r="Z827" s="64"/>
      <c r="AA827" s="64"/>
      <c r="AB827" s="111"/>
      <c r="AC827" s="111"/>
      <c r="AD827" s="111"/>
      <c r="AE827" s="111"/>
      <c r="AF827" s="111"/>
      <c r="AG827" s="111"/>
      <c r="AH827" s="111"/>
      <c r="AI827" s="111"/>
      <c r="AJ827" s="111"/>
      <c r="AK827" s="111"/>
      <c r="AL827" s="111"/>
      <c r="AM827" s="50"/>
      <c r="AN827" s="112"/>
      <c r="AO827" s="112"/>
      <c r="AP827" s="116"/>
      <c r="AQ827" s="118"/>
      <c r="AR827" s="177"/>
      <c r="AS827" s="175"/>
      <c r="AT827" s="178"/>
    </row>
    <row r="828" spans="1:46" s="9" customFormat="1" ht="19.5" customHeight="1" x14ac:dyDescent="0.35">
      <c r="A828" s="54"/>
      <c r="B828" s="40" t="s">
        <v>95</v>
      </c>
      <c r="C828" s="50"/>
      <c r="D828" s="51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64"/>
      <c r="V828" s="64"/>
      <c r="W828" s="50"/>
      <c r="X828" s="111"/>
      <c r="Y828" s="309"/>
      <c r="Z828" s="64"/>
      <c r="AA828" s="64"/>
      <c r="AB828" s="111"/>
      <c r="AC828" s="111"/>
      <c r="AD828" s="111"/>
      <c r="AE828" s="111"/>
      <c r="AF828" s="111"/>
      <c r="AG828" s="111"/>
      <c r="AH828" s="111"/>
      <c r="AI828" s="111"/>
      <c r="AJ828" s="111"/>
      <c r="AK828" s="111"/>
      <c r="AL828" s="111"/>
      <c r="AM828" s="50"/>
      <c r="AN828" s="112"/>
      <c r="AO828" s="112"/>
      <c r="AP828" s="116"/>
      <c r="AQ828" s="118"/>
      <c r="AR828" s="177"/>
      <c r="AS828" s="175"/>
      <c r="AT828" s="178"/>
    </row>
    <row r="829" spans="1:46" s="9" customFormat="1" ht="19.5" customHeight="1" x14ac:dyDescent="0.35">
      <c r="A829" s="54"/>
      <c r="B829" s="40" t="s">
        <v>78</v>
      </c>
      <c r="C829" s="50"/>
      <c r="D829" s="51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64"/>
      <c r="V829" s="64"/>
      <c r="W829" s="50"/>
      <c r="X829" s="111"/>
      <c r="Y829" s="309"/>
      <c r="Z829" s="64"/>
      <c r="AA829" s="64"/>
      <c r="AB829" s="111"/>
      <c r="AC829" s="111"/>
      <c r="AD829" s="111"/>
      <c r="AE829" s="111"/>
      <c r="AF829" s="111"/>
      <c r="AG829" s="111"/>
      <c r="AH829" s="111"/>
      <c r="AI829" s="111"/>
      <c r="AJ829" s="111"/>
      <c r="AK829" s="111"/>
      <c r="AL829" s="111"/>
      <c r="AM829" s="50"/>
      <c r="AN829" s="112"/>
      <c r="AO829" s="112"/>
      <c r="AP829" s="116"/>
      <c r="AQ829" s="118"/>
      <c r="AR829" s="177"/>
      <c r="AS829" s="175"/>
      <c r="AT829" s="178"/>
    </row>
    <row r="830" spans="1:46" s="9" customFormat="1" ht="19.5" customHeight="1" x14ac:dyDescent="0.35">
      <c r="A830" s="54"/>
      <c r="B830" s="40" t="s">
        <v>135</v>
      </c>
      <c r="C830" s="50"/>
      <c r="D830" s="51"/>
      <c r="E830" s="50"/>
      <c r="F830" s="50"/>
      <c r="G830" s="50">
        <v>80.337999999999994</v>
      </c>
      <c r="H830" s="50">
        <v>78.3584812</v>
      </c>
      <c r="I830" s="50"/>
      <c r="J830" s="50">
        <f>78.194+0.502</f>
        <v>78.695999999999998</v>
      </c>
      <c r="K830" s="50">
        <f>69.7683618+0.5876871</f>
        <v>70.35604889999999</v>
      </c>
      <c r="L830" s="50"/>
      <c r="M830" s="50">
        <v>70.36</v>
      </c>
      <c r="N830" s="50"/>
      <c r="O830" s="50">
        <f>82.329+0.606</f>
        <v>82.934999999999988</v>
      </c>
      <c r="P830" s="50">
        <f>68.1532588-0.0618308+0.6521159-0.0147621</f>
        <v>68.728781800000007</v>
      </c>
      <c r="Q830" s="50"/>
      <c r="R830" s="50">
        <f>75973/1000</f>
        <v>75.972999999999999</v>
      </c>
      <c r="S830" s="50">
        <f>78729.6993/1000</f>
        <v>78.729699299999993</v>
      </c>
      <c r="T830" s="50"/>
      <c r="U830" s="64">
        <f>74889/1000</f>
        <v>74.888999999999996</v>
      </c>
      <c r="V830" s="64">
        <f>(79367.6337+542.973)/1000</f>
        <v>79.910606700000002</v>
      </c>
      <c r="W830" s="50"/>
      <c r="X830" s="111">
        <f>73545/1000</f>
        <v>73.545000000000002</v>
      </c>
      <c r="Y830" s="309">
        <f>(78313.6606-31.0162+218.1013)/1000</f>
        <v>78.500745699999996</v>
      </c>
      <c r="Z830" s="64"/>
      <c r="AA830" s="64">
        <f>76002/1000</f>
        <v>76.001999999999995</v>
      </c>
      <c r="AB830" s="111">
        <f>(77452.7872+232.4536)/1000</f>
        <v>77.685240800000003</v>
      </c>
      <c r="AC830" s="111"/>
      <c r="AD830" s="111">
        <f>79047/1000</f>
        <v>79.046999999999997</v>
      </c>
      <c r="AE830" s="111">
        <f>79047/1000</f>
        <v>79.046999999999997</v>
      </c>
      <c r="AF830" s="111">
        <f>(77452.7872+232.4536)/1000</f>
        <v>77.685240800000003</v>
      </c>
      <c r="AG830" s="111">
        <v>78.698999999999998</v>
      </c>
      <c r="AH830" s="111">
        <f>79047/1000</f>
        <v>79.046999999999997</v>
      </c>
      <c r="AI830" s="111">
        <f>78699/1000</f>
        <v>78.698999999999998</v>
      </c>
      <c r="AJ830" s="111">
        <v>78.698999999999998</v>
      </c>
      <c r="AK830" s="111">
        <f>79047/1000</f>
        <v>79.046999999999997</v>
      </c>
      <c r="AL830" s="111">
        <v>78.698999999999998</v>
      </c>
      <c r="AM830" s="50"/>
      <c r="AN830" s="112">
        <v>73.545000000000002</v>
      </c>
      <c r="AO830" s="112">
        <v>76.001999999999995</v>
      </c>
      <c r="AP830" s="116"/>
      <c r="AQ830" s="118"/>
      <c r="AR830" s="177"/>
      <c r="AS830" s="175"/>
      <c r="AT830" s="178"/>
    </row>
    <row r="831" spans="1:46" s="9" customFormat="1" ht="19.5" customHeight="1" x14ac:dyDescent="0.35">
      <c r="A831" s="55" t="s">
        <v>116</v>
      </c>
      <c r="B831" s="40" t="s">
        <v>119</v>
      </c>
      <c r="C831" s="50"/>
      <c r="D831" s="51"/>
      <c r="E831" s="50"/>
      <c r="F831" s="50"/>
      <c r="G831" s="50">
        <v>41.941000000000003</v>
      </c>
      <c r="H831" s="50">
        <f>39.362044+3.2920929</f>
        <v>42.654136899999997</v>
      </c>
      <c r="I831" s="50"/>
      <c r="J831" s="50">
        <v>46.603999999999999</v>
      </c>
      <c r="K831" s="50">
        <f>27.1811857+3.4153983</f>
        <v>30.596584</v>
      </c>
      <c r="L831" s="50"/>
      <c r="M831" s="50">
        <v>30.6</v>
      </c>
      <c r="N831" s="50"/>
      <c r="O831" s="50">
        <f>62.267+0.067</f>
        <v>62.334000000000003</v>
      </c>
      <c r="P831" s="50">
        <f>35.8848919+4.3086772+0.0618763</f>
        <v>40.255445399999999</v>
      </c>
      <c r="Q831" s="50"/>
      <c r="R831" s="50">
        <f>38663/1000</f>
        <v>38.662999999999997</v>
      </c>
      <c r="S831" s="50">
        <f>36044.0103/1000</f>
        <v>36.044010300000004</v>
      </c>
      <c r="T831" s="50"/>
      <c r="U831" s="64">
        <f>38847/1000</f>
        <v>38.847000000000001</v>
      </c>
      <c r="V831" s="64">
        <f>(31808.7266999999+2699.5262+3.7509+38.2469+1.7323)/1000</f>
        <v>34.5519829999999</v>
      </c>
      <c r="W831" s="50"/>
      <c r="X831" s="111">
        <f>35688/1000</f>
        <v>35.688000000000002</v>
      </c>
      <c r="Y831" s="309">
        <f>(32994.5966-53.8059+2749.6332+92.7363-3.036+10.3958)/1000</f>
        <v>35.790519999999987</v>
      </c>
      <c r="Z831" s="64"/>
      <c r="AA831" s="64">
        <f>36970/1000</f>
        <v>36.97</v>
      </c>
      <c r="AB831" s="111">
        <f>(30953.012+3052.8159+115.8001+1.7326)/1000</f>
        <v>34.123360599999998</v>
      </c>
      <c r="AC831" s="111"/>
      <c r="AD831" s="111">
        <f>35457/1000</f>
        <v>35.457000000000001</v>
      </c>
      <c r="AE831" s="111">
        <f>35457/1000</f>
        <v>35.457000000000001</v>
      </c>
      <c r="AF831" s="111">
        <f>(30953.012+3052.8159+115.8001+1.7326)/1000</f>
        <v>34.123360599999998</v>
      </c>
      <c r="AG831" s="111">
        <v>34.817</v>
      </c>
      <c r="AH831" s="111">
        <f>35457/1000</f>
        <v>35.457000000000001</v>
      </c>
      <c r="AI831" s="111">
        <f>34817/1000</f>
        <v>34.817</v>
      </c>
      <c r="AJ831" s="111">
        <v>34.817</v>
      </c>
      <c r="AK831" s="111">
        <f>35457/1000</f>
        <v>35.457000000000001</v>
      </c>
      <c r="AL831" s="111">
        <v>34.817</v>
      </c>
      <c r="AM831" s="50"/>
      <c r="AN831" s="112">
        <v>35.688000000000002</v>
      </c>
      <c r="AO831" s="112">
        <v>36.97</v>
      </c>
      <c r="AP831" s="116"/>
      <c r="AQ831" s="118"/>
      <c r="AR831" s="177"/>
      <c r="AS831" s="175"/>
      <c r="AT831" s="178"/>
    </row>
    <row r="832" spans="1:46" s="9" customFormat="1" ht="19.5" customHeight="1" x14ac:dyDescent="0.35">
      <c r="A832" s="55" t="s">
        <v>118</v>
      </c>
      <c r="B832" s="40" t="s">
        <v>121</v>
      </c>
      <c r="C832" s="50"/>
      <c r="D832" s="51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64"/>
      <c r="V832" s="64"/>
      <c r="W832" s="50"/>
      <c r="X832" s="111"/>
      <c r="Y832" s="309"/>
      <c r="Z832" s="64"/>
      <c r="AA832" s="64"/>
      <c r="AB832" s="111"/>
      <c r="AC832" s="111"/>
      <c r="AD832" s="111"/>
      <c r="AE832" s="111"/>
      <c r="AF832" s="111"/>
      <c r="AG832" s="111"/>
      <c r="AH832" s="111"/>
      <c r="AI832" s="111"/>
      <c r="AJ832" s="111"/>
      <c r="AK832" s="111"/>
      <c r="AL832" s="111"/>
      <c r="AM832" s="50"/>
      <c r="AN832" s="112"/>
      <c r="AO832" s="112"/>
      <c r="AP832" s="116"/>
      <c r="AQ832" s="118"/>
      <c r="AR832" s="177"/>
      <c r="AS832" s="175"/>
      <c r="AT832" s="178"/>
    </row>
    <row r="833" spans="1:46" s="9" customFormat="1" ht="19.5" customHeight="1" x14ac:dyDescent="0.35">
      <c r="A833" s="55" t="s">
        <v>136</v>
      </c>
      <c r="B833" s="40" t="s">
        <v>123</v>
      </c>
      <c r="C833" s="50"/>
      <c r="D833" s="51"/>
      <c r="E833" s="50"/>
      <c r="F833" s="50"/>
      <c r="G833" s="50">
        <v>0.96</v>
      </c>
      <c r="H833" s="50">
        <v>0.96111080000000004</v>
      </c>
      <c r="I833" s="50"/>
      <c r="J833" s="50">
        <v>0.78100000000000003</v>
      </c>
      <c r="K833" s="50">
        <f>0.8857293+0.0114293</f>
        <v>0.89715860000000003</v>
      </c>
      <c r="L833" s="50"/>
      <c r="M833" s="50">
        <v>0.9</v>
      </c>
      <c r="N833" s="50"/>
      <c r="O833" s="50">
        <f>1.854</f>
        <v>1.8540000000000001</v>
      </c>
      <c r="P833" s="50">
        <f>1.4127988+0.0146232</f>
        <v>1.427422</v>
      </c>
      <c r="Q833" s="50"/>
      <c r="R833" s="50">
        <f>945/1000</f>
        <v>0.94499999999999995</v>
      </c>
      <c r="S833" s="50">
        <f>1744.7664/1000</f>
        <v>1.7447664000000001</v>
      </c>
      <c r="T833" s="50"/>
      <c r="U833" s="64">
        <v>1.1279999999999999</v>
      </c>
      <c r="V833" s="64">
        <f>1693.0839/1000</f>
        <v>1.6930839</v>
      </c>
      <c r="W833" s="50"/>
      <c r="X833" s="111">
        <f>1357/1000</f>
        <v>1.357</v>
      </c>
      <c r="Y833" s="309">
        <f>1732/1000</f>
        <v>1.732</v>
      </c>
      <c r="Z833" s="64"/>
      <c r="AA833" s="64">
        <f>1737/1000</f>
        <v>1.7370000000000001</v>
      </c>
      <c r="AB833" s="111">
        <f>(1653.3294)/1000</f>
        <v>1.6533294000000001</v>
      </c>
      <c r="AC833" s="111"/>
      <c r="AD833" s="111">
        <f>1732/1000</f>
        <v>1.732</v>
      </c>
      <c r="AE833" s="111">
        <f>1732/1000</f>
        <v>1.732</v>
      </c>
      <c r="AF833" s="111">
        <f>(1653.3294)/1000</f>
        <v>1.6533294000000001</v>
      </c>
      <c r="AG833" s="111">
        <v>1.649</v>
      </c>
      <c r="AH833" s="111">
        <f>1732/1000</f>
        <v>1.732</v>
      </c>
      <c r="AI833" s="111">
        <f>1649/1000</f>
        <v>1.649</v>
      </c>
      <c r="AJ833" s="111">
        <v>1.649</v>
      </c>
      <c r="AK833" s="111">
        <f>1732/1000</f>
        <v>1.732</v>
      </c>
      <c r="AL833" s="111">
        <v>1.649</v>
      </c>
      <c r="AM833" s="50"/>
      <c r="AN833" s="112">
        <v>1.357</v>
      </c>
      <c r="AO833" s="112">
        <v>1.7370000000000001</v>
      </c>
      <c r="AP833" s="116"/>
      <c r="AQ833" s="118"/>
      <c r="AR833" s="177"/>
      <c r="AS833" s="175"/>
      <c r="AT833" s="178"/>
    </row>
    <row r="834" spans="1:46" s="9" customFormat="1" ht="19.5" customHeight="1" x14ac:dyDescent="0.35">
      <c r="A834" s="55" t="s">
        <v>137</v>
      </c>
      <c r="B834" s="40" t="s">
        <v>125</v>
      </c>
      <c r="C834" s="50"/>
      <c r="D834" s="51"/>
      <c r="E834" s="50"/>
      <c r="F834" s="50"/>
      <c r="G834" s="50">
        <v>285.29300000000001</v>
      </c>
      <c r="H834" s="50">
        <f>280.6991985-0.0205868</f>
        <v>280.67861170000003</v>
      </c>
      <c r="I834" s="50"/>
      <c r="J834" s="50">
        <f>317.011+1.57+2.672</f>
        <v>321.25300000000004</v>
      </c>
      <c r="K834" s="50">
        <f>245.6549505+0.0140907+1.1764257-0.0149124+2.3626631</f>
        <v>249.19321760000003</v>
      </c>
      <c r="L834" s="50"/>
      <c r="M834" s="50">
        <v>249.19</v>
      </c>
      <c r="N834" s="50"/>
      <c r="O834" s="50">
        <f>433.125+1.621+2.784</f>
        <v>437.53</v>
      </c>
      <c r="P834" s="50">
        <f>307.3912838+1.2323497+1.1712824+1.3782802</f>
        <v>311.17319609999998</v>
      </c>
      <c r="Q834" s="50"/>
      <c r="R834" s="50">
        <f>287305/1000</f>
        <v>287.30500000000001</v>
      </c>
      <c r="S834" s="50">
        <f>297945.0964/1000</f>
        <v>297.94509639999995</v>
      </c>
      <c r="T834" s="50"/>
      <c r="U834" s="64">
        <f>288883/1000</f>
        <v>288.88299999999998</v>
      </c>
      <c r="V834" s="64">
        <f>(287893.4689+1181.5297+501.0467+1149.8614)/1000</f>
        <v>290.7259067</v>
      </c>
      <c r="W834" s="50"/>
      <c r="X834" s="111">
        <f>288046/1000</f>
        <v>288.04599999999999</v>
      </c>
      <c r="Y834" s="309">
        <f>(297185+1291.1573+201.9423+1391.3364)/1000</f>
        <v>300.069436</v>
      </c>
      <c r="Z834" s="64"/>
      <c r="AA834" s="64">
        <f>301210/1000</f>
        <v>301.20999999999998</v>
      </c>
      <c r="AB834" s="111">
        <f>(282035.3609+1248.2931+171.0771+1380.5677)/1000</f>
        <v>284.83529880000003</v>
      </c>
      <c r="AC834" s="111"/>
      <c r="AD834" s="111">
        <f>295784/1000</f>
        <v>295.78399999999999</v>
      </c>
      <c r="AE834" s="111">
        <f>295784/1000</f>
        <v>295.78399999999999</v>
      </c>
      <c r="AF834" s="111">
        <f>(282035.3609+1248.2931+171.0771+1380.5677)/1000</f>
        <v>284.83529880000003</v>
      </c>
      <c r="AG834" s="111">
        <v>290.95499999999998</v>
      </c>
      <c r="AH834" s="111">
        <f>295784/1000</f>
        <v>295.78399999999999</v>
      </c>
      <c r="AI834" s="111">
        <f>290955/1000</f>
        <v>290.95499999999998</v>
      </c>
      <c r="AJ834" s="111">
        <v>290.95499999999998</v>
      </c>
      <c r="AK834" s="111">
        <f>295784/1000</f>
        <v>295.78399999999999</v>
      </c>
      <c r="AL834" s="111">
        <v>290.95499999999998</v>
      </c>
      <c r="AM834" s="50"/>
      <c r="AN834" s="112">
        <v>288.04599999999999</v>
      </c>
      <c r="AO834" s="112">
        <v>301.20999999999998</v>
      </c>
      <c r="AP834" s="116"/>
      <c r="AQ834" s="118"/>
      <c r="AR834" s="177"/>
      <c r="AS834" s="175"/>
      <c r="AT834" s="178"/>
    </row>
    <row r="835" spans="1:46" s="9" customFormat="1" ht="19.5" customHeight="1" x14ac:dyDescent="0.35">
      <c r="A835" s="55" t="s">
        <v>138</v>
      </c>
      <c r="B835" s="40" t="s">
        <v>127</v>
      </c>
      <c r="C835" s="50"/>
      <c r="D835" s="51"/>
      <c r="E835" s="50"/>
      <c r="F835" s="50"/>
      <c r="G835" s="50">
        <v>64.078000000000003</v>
      </c>
      <c r="H835" s="50">
        <f>58.8166888+0.1961975-0.3587473</f>
        <v>58.654139000000001</v>
      </c>
      <c r="I835" s="50"/>
      <c r="J835" s="50">
        <f>71.202+0.076+0.262</f>
        <v>71.539999999999992</v>
      </c>
      <c r="K835" s="50">
        <f>45.1679503-0.1892714+6.1312017+0.0965889+0.2998642+0.0389953+0.0730024</f>
        <v>51.618331400000002</v>
      </c>
      <c r="L835" s="50"/>
      <c r="M835" s="50">
        <v>51.62</v>
      </c>
      <c r="N835" s="50"/>
      <c r="O835" s="50">
        <f>88.93+0.104+0.144</f>
        <v>89.178000000000011</v>
      </c>
      <c r="P835" s="50">
        <f>63.0526956+9.9243608+0.2783693+0.2525849+0.0366438+0.0085736+0.0064188</f>
        <v>73.559646799999996</v>
      </c>
      <c r="Q835" s="50"/>
      <c r="R835" s="50">
        <f>58448/1000</f>
        <v>58.448</v>
      </c>
      <c r="S835" s="50">
        <f>59973.9888999999/1000</f>
        <v>59.973988899999902</v>
      </c>
      <c r="T835" s="50"/>
      <c r="U835" s="64">
        <f>62946/1000</f>
        <v>62.945999999999998</v>
      </c>
      <c r="V835" s="64">
        <f>+(56236.977+7.306+3348.0407+238.5461+143.7255+99.1859)/1000</f>
        <v>60.073781199999992</v>
      </c>
      <c r="W835" s="50"/>
      <c r="X835" s="111">
        <f>62131/1000</f>
        <v>62.131</v>
      </c>
      <c r="Y835" s="309">
        <f>(60701.5185-43.8124+3183.4279+47.7527+190.0717-5.4471)/1000</f>
        <v>64.073511299999993</v>
      </c>
      <c r="Z835" s="64"/>
      <c r="AA835" s="64">
        <f>64768/1000</f>
        <v>64.768000000000001</v>
      </c>
      <c r="AB835" s="111">
        <f>(59727.1476+2350.4932+72.5928+108.2864)/1000</f>
        <v>62.25851999999999</v>
      </c>
      <c r="AC835" s="111"/>
      <c r="AD835" s="111">
        <f>61373/1000</f>
        <v>61.372999999999998</v>
      </c>
      <c r="AE835" s="111">
        <f>61373/1000</f>
        <v>61.372999999999998</v>
      </c>
      <c r="AF835" s="111">
        <f>(59727.1476+2350.4932+72.5928+108.2864)/1000</f>
        <v>62.25851999999999</v>
      </c>
      <c r="AG835" s="111">
        <v>62.134999999999998</v>
      </c>
      <c r="AH835" s="111">
        <f>61373/1000</f>
        <v>61.372999999999998</v>
      </c>
      <c r="AI835" s="111">
        <f>62135/1000</f>
        <v>62.134999999999998</v>
      </c>
      <c r="AJ835" s="111">
        <v>62.134999999999998</v>
      </c>
      <c r="AK835" s="111">
        <f>61373/1000</f>
        <v>61.372999999999998</v>
      </c>
      <c r="AL835" s="111">
        <v>62.134999999999998</v>
      </c>
      <c r="AM835" s="50"/>
      <c r="AN835" s="112">
        <v>62.131</v>
      </c>
      <c r="AO835" s="112">
        <v>64.768000000000001</v>
      </c>
      <c r="AP835" s="116"/>
      <c r="AQ835" s="118"/>
      <c r="AR835" s="177"/>
      <c r="AS835" s="175"/>
      <c r="AT835" s="178"/>
    </row>
    <row r="836" spans="1:46" s="8" customFormat="1" ht="30" x14ac:dyDescent="0.35">
      <c r="A836" s="44" t="s">
        <v>106</v>
      </c>
      <c r="B836" s="45" t="s">
        <v>107</v>
      </c>
      <c r="C836" s="78"/>
      <c r="D836" s="79">
        <f t="shared" ref="D836:S836" si="1308">D840+D841</f>
        <v>0</v>
      </c>
      <c r="E836" s="78">
        <f t="shared" si="1308"/>
        <v>0</v>
      </c>
      <c r="F836" s="78">
        <f t="shared" si="1308"/>
        <v>0</v>
      </c>
      <c r="G836" s="78">
        <f t="shared" si="1308"/>
        <v>0</v>
      </c>
      <c r="H836" s="78">
        <f t="shared" si="1308"/>
        <v>0</v>
      </c>
      <c r="I836" s="78"/>
      <c r="J836" s="78">
        <f t="shared" si="1308"/>
        <v>0</v>
      </c>
      <c r="K836" s="78">
        <f t="shared" si="1308"/>
        <v>0.23080000000000001</v>
      </c>
      <c r="L836" s="78"/>
      <c r="M836" s="78">
        <v>0.23</v>
      </c>
      <c r="N836" s="78"/>
      <c r="O836" s="78">
        <f t="shared" si="1308"/>
        <v>1.083</v>
      </c>
      <c r="P836" s="78">
        <f t="shared" si="1308"/>
        <v>2.1144589999999996</v>
      </c>
      <c r="Q836" s="78"/>
      <c r="R836" s="78">
        <f t="shared" si="1308"/>
        <v>0.93100000000000005</v>
      </c>
      <c r="S836" s="78">
        <f t="shared" si="1308"/>
        <v>1.7370000000000001</v>
      </c>
      <c r="T836" s="78"/>
      <c r="U836" s="80">
        <f>U841</f>
        <v>0.93100000000000005</v>
      </c>
      <c r="V836" s="80">
        <f>V841</f>
        <v>1.214</v>
      </c>
      <c r="W836" s="78"/>
      <c r="X836" s="80">
        <f>X840+X841</f>
        <v>1.022</v>
      </c>
      <c r="Y836" s="80">
        <f t="shared" ref="Y836" si="1309">Y840+Y841</f>
        <v>1.3159999999999998</v>
      </c>
      <c r="Z836" s="80"/>
      <c r="AA836" s="80">
        <f>AA840+AA841</f>
        <v>1.3320000000000001</v>
      </c>
      <c r="AB836" s="80">
        <f>AB840+AB841</f>
        <v>1.25</v>
      </c>
      <c r="AC836" s="80"/>
      <c r="AD836" s="80">
        <f t="shared" ref="AD836:AI836" si="1310">AD840+AD841</f>
        <v>1.18</v>
      </c>
      <c r="AE836" s="80">
        <f t="shared" ref="AE836" si="1311">AE840+AE841</f>
        <v>1.18</v>
      </c>
      <c r="AF836" s="80">
        <f>AF840+AF841</f>
        <v>1.25</v>
      </c>
      <c r="AG836" s="80">
        <v>0.7427497999999999</v>
      </c>
      <c r="AH836" s="80">
        <f t="shared" ref="AH836" si="1312">AH840+AH841</f>
        <v>1.18</v>
      </c>
      <c r="AI836" s="80">
        <f t="shared" si="1310"/>
        <v>0.7427497999999999</v>
      </c>
      <c r="AJ836" s="80">
        <v>0.7427497999999999</v>
      </c>
      <c r="AK836" s="80">
        <f t="shared" ref="AK836" si="1313">AK840+AK841</f>
        <v>1.18</v>
      </c>
      <c r="AL836" s="80">
        <v>0.7427497999999999</v>
      </c>
      <c r="AM836" s="78"/>
      <c r="AN836" s="78">
        <f>AN840+AN841</f>
        <v>1.022</v>
      </c>
      <c r="AO836" s="78">
        <f>AO841</f>
        <v>1.3320000000000001</v>
      </c>
      <c r="AP836" s="118"/>
      <c r="AQ836" s="118"/>
      <c r="AR836" s="177"/>
      <c r="AS836" s="177"/>
      <c r="AT836" s="178"/>
    </row>
    <row r="837" spans="1:46" s="9" customFormat="1" ht="19.5" customHeight="1" x14ac:dyDescent="0.35">
      <c r="A837" s="26"/>
      <c r="B837" s="27" t="s">
        <v>11</v>
      </c>
      <c r="C837" s="50"/>
      <c r="D837" s="51">
        <f t="shared" ref="D837:F837" si="1314">D836</f>
        <v>0</v>
      </c>
      <c r="E837" s="50">
        <f>E836</f>
        <v>0</v>
      </c>
      <c r="F837" s="50">
        <f t="shared" si="1314"/>
        <v>0</v>
      </c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64"/>
      <c r="V837" s="64"/>
      <c r="W837" s="50"/>
      <c r="X837" s="111"/>
      <c r="Y837" s="64"/>
      <c r="Z837" s="64"/>
      <c r="AA837" s="64"/>
      <c r="AB837" s="111"/>
      <c r="AC837" s="111"/>
      <c r="AD837" s="111"/>
      <c r="AE837" s="111"/>
      <c r="AF837" s="111"/>
      <c r="AG837" s="111"/>
      <c r="AH837" s="111"/>
      <c r="AI837" s="111"/>
      <c r="AJ837" s="111"/>
      <c r="AK837" s="111"/>
      <c r="AL837" s="111"/>
      <c r="AM837" s="50"/>
      <c r="AN837" s="112"/>
      <c r="AO837" s="112"/>
      <c r="AP837" s="116"/>
      <c r="AQ837" s="118"/>
      <c r="AR837" s="177"/>
      <c r="AS837" s="175"/>
      <c r="AT837" s="178"/>
    </row>
    <row r="838" spans="1:46" s="9" customFormat="1" ht="19.5" customHeight="1" x14ac:dyDescent="0.35">
      <c r="A838" s="26"/>
      <c r="B838" s="27" t="s">
        <v>12</v>
      </c>
      <c r="C838" s="50"/>
      <c r="D838" s="51"/>
      <c r="E838" s="50"/>
      <c r="F838" s="50"/>
      <c r="G838" s="50">
        <f>G836</f>
        <v>0</v>
      </c>
      <c r="H838" s="50">
        <f t="shared" ref="H838:S838" si="1315">H836</f>
        <v>0</v>
      </c>
      <c r="I838" s="50"/>
      <c r="J838" s="50">
        <f t="shared" si="1315"/>
        <v>0</v>
      </c>
      <c r="K838" s="50">
        <f t="shared" si="1315"/>
        <v>0.23080000000000001</v>
      </c>
      <c r="L838" s="50"/>
      <c r="M838" s="50">
        <v>0.23</v>
      </c>
      <c r="N838" s="50"/>
      <c r="O838" s="50">
        <f t="shared" si="1315"/>
        <v>1.083</v>
      </c>
      <c r="P838" s="50">
        <f t="shared" si="1315"/>
        <v>2.1144589999999996</v>
      </c>
      <c r="Q838" s="50"/>
      <c r="R838" s="50">
        <f t="shared" si="1315"/>
        <v>0.93100000000000005</v>
      </c>
      <c r="S838" s="50">
        <f t="shared" si="1315"/>
        <v>1.7370000000000001</v>
      </c>
      <c r="T838" s="50"/>
      <c r="U838" s="64">
        <f>+U841</f>
        <v>0.93100000000000005</v>
      </c>
      <c r="V838" s="64">
        <f>+V841</f>
        <v>1.214</v>
      </c>
      <c r="W838" s="50"/>
      <c r="X838" s="111">
        <f>+X841</f>
        <v>1.022</v>
      </c>
      <c r="Y838" s="64">
        <f>+Y841</f>
        <v>1.3159999999999998</v>
      </c>
      <c r="Z838" s="64"/>
      <c r="AA838" s="64">
        <f>+AA841</f>
        <v>1.3320000000000001</v>
      </c>
      <c r="AB838" s="111">
        <f>+AB841</f>
        <v>1.25</v>
      </c>
      <c r="AC838" s="111"/>
      <c r="AD838" s="111">
        <f t="shared" ref="AD838:AI838" si="1316">+AD841</f>
        <v>1.18</v>
      </c>
      <c r="AE838" s="111">
        <f t="shared" ref="AE838" si="1317">+AE841</f>
        <v>1.18</v>
      </c>
      <c r="AF838" s="111">
        <f>+AF841</f>
        <v>1.25</v>
      </c>
      <c r="AG838" s="111">
        <v>0.7427497999999999</v>
      </c>
      <c r="AH838" s="111">
        <f t="shared" ref="AH838" si="1318">+AH841</f>
        <v>1.18</v>
      </c>
      <c r="AI838" s="111">
        <f t="shared" si="1316"/>
        <v>0.7427497999999999</v>
      </c>
      <c r="AJ838" s="111">
        <v>0.7427497999999999</v>
      </c>
      <c r="AK838" s="111">
        <f t="shared" ref="AK838" si="1319">+AK841</f>
        <v>1.18</v>
      </c>
      <c r="AL838" s="111">
        <v>0.7427497999999999</v>
      </c>
      <c r="AM838" s="50"/>
      <c r="AN838" s="112">
        <f t="shared" ref="AN838" si="1320">AN836</f>
        <v>1.022</v>
      </c>
      <c r="AO838" s="112">
        <f>+AO841</f>
        <v>1.3320000000000001</v>
      </c>
      <c r="AP838" s="116"/>
      <c r="AQ838" s="118"/>
      <c r="AR838" s="177"/>
      <c r="AS838" s="175"/>
      <c r="AT838" s="178"/>
    </row>
    <row r="839" spans="1:46" s="9" customFormat="1" ht="19.5" customHeight="1" x14ac:dyDescent="0.35">
      <c r="A839" s="26"/>
      <c r="B839" s="27" t="s">
        <v>13</v>
      </c>
      <c r="C839" s="50"/>
      <c r="D839" s="51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64"/>
      <c r="V839" s="64"/>
      <c r="W839" s="50"/>
      <c r="X839" s="111"/>
      <c r="Y839" s="64"/>
      <c r="Z839" s="64"/>
      <c r="AA839" s="64"/>
      <c r="AB839" s="111"/>
      <c r="AC839" s="111"/>
      <c r="AD839" s="111"/>
      <c r="AE839" s="111"/>
      <c r="AF839" s="111"/>
      <c r="AG839" s="111"/>
      <c r="AH839" s="111"/>
      <c r="AI839" s="111"/>
      <c r="AJ839" s="111"/>
      <c r="AK839" s="111"/>
      <c r="AL839" s="111"/>
      <c r="AM839" s="50"/>
      <c r="AN839" s="112"/>
      <c r="AO839" s="112"/>
      <c r="AP839" s="116"/>
      <c r="AQ839" s="118"/>
      <c r="AR839" s="177"/>
      <c r="AS839" s="175"/>
      <c r="AT839" s="178"/>
    </row>
    <row r="840" spans="1:46" s="8" customFormat="1" ht="19.5" customHeight="1" x14ac:dyDescent="0.35">
      <c r="A840" s="28" t="s">
        <v>108</v>
      </c>
      <c r="B840" s="27" t="s">
        <v>99</v>
      </c>
      <c r="C840" s="14"/>
      <c r="D840" s="10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65"/>
      <c r="V840" s="65"/>
      <c r="W840" s="14"/>
      <c r="X840" s="310"/>
      <c r="Y840" s="65"/>
      <c r="Z840" s="65"/>
      <c r="AA840" s="65"/>
      <c r="AB840" s="310"/>
      <c r="AC840" s="310"/>
      <c r="AD840" s="310"/>
      <c r="AE840" s="310"/>
      <c r="AF840" s="310"/>
      <c r="AG840" s="310"/>
      <c r="AH840" s="310"/>
      <c r="AI840" s="310"/>
      <c r="AJ840" s="310"/>
      <c r="AK840" s="310"/>
      <c r="AL840" s="310"/>
      <c r="AM840" s="14"/>
      <c r="AN840" s="120"/>
      <c r="AO840" s="120"/>
      <c r="AP840" s="118"/>
      <c r="AQ840" s="118"/>
      <c r="AR840" s="177"/>
      <c r="AS840" s="177"/>
      <c r="AT840" s="178"/>
    </row>
    <row r="841" spans="1:46" s="92" customFormat="1" ht="19.5" customHeight="1" x14ac:dyDescent="0.35">
      <c r="A841" s="88" t="s">
        <v>109</v>
      </c>
      <c r="B841" s="89" t="s">
        <v>101</v>
      </c>
      <c r="C841" s="90"/>
      <c r="D841" s="91"/>
      <c r="E841" s="90"/>
      <c r="F841" s="90"/>
      <c r="G841" s="90"/>
      <c r="H841" s="90"/>
      <c r="I841" s="90"/>
      <c r="J841" s="90"/>
      <c r="K841" s="90">
        <f>230.8/1000</f>
        <v>0.23080000000000001</v>
      </c>
      <c r="L841" s="90"/>
      <c r="M841" s="90">
        <v>0.23</v>
      </c>
      <c r="N841" s="90"/>
      <c r="O841" s="90">
        <f>1083/1000</f>
        <v>1.083</v>
      </c>
      <c r="P841" s="90">
        <f>2114.459/1000</f>
        <v>2.1144589999999996</v>
      </c>
      <c r="Q841" s="90"/>
      <c r="R841" s="90">
        <f>931/1000</f>
        <v>0.93100000000000005</v>
      </c>
      <c r="S841" s="90">
        <v>1.7370000000000001</v>
      </c>
      <c r="T841" s="90"/>
      <c r="U841" s="90">
        <f>+U843</f>
        <v>0.93100000000000005</v>
      </c>
      <c r="V841" s="90">
        <f>+V843</f>
        <v>1.214</v>
      </c>
      <c r="W841" s="90"/>
      <c r="X841" s="310">
        <f>+X843</f>
        <v>1.022</v>
      </c>
      <c r="Y841" s="65">
        <f>+Y843</f>
        <v>1.3159999999999998</v>
      </c>
      <c r="Z841" s="65"/>
      <c r="AA841" s="65">
        <f>+AA843</f>
        <v>1.3320000000000001</v>
      </c>
      <c r="AB841" s="310">
        <f>+AB843</f>
        <v>1.25</v>
      </c>
      <c r="AC841" s="310"/>
      <c r="AD841" s="310">
        <f t="shared" ref="AD841:AI841" si="1321">+AD843</f>
        <v>1.18</v>
      </c>
      <c r="AE841" s="310">
        <f t="shared" ref="AE841" si="1322">+AE843</f>
        <v>1.18</v>
      </c>
      <c r="AF841" s="310">
        <f>+AF843</f>
        <v>1.25</v>
      </c>
      <c r="AG841" s="310">
        <v>0.7427497999999999</v>
      </c>
      <c r="AH841" s="310">
        <f t="shared" ref="AH841" si="1323">+AH843</f>
        <v>1.18</v>
      </c>
      <c r="AI841" s="310">
        <f t="shared" si="1321"/>
        <v>0.7427497999999999</v>
      </c>
      <c r="AJ841" s="310">
        <v>0.7427497999999999</v>
      </c>
      <c r="AK841" s="310">
        <f t="shared" ref="AK841" si="1324">+AK843</f>
        <v>1.18</v>
      </c>
      <c r="AL841" s="310">
        <v>0.7427497999999999</v>
      </c>
      <c r="AM841" s="14"/>
      <c r="AN841" s="120">
        <f>+AN842</f>
        <v>1.022</v>
      </c>
      <c r="AO841" s="120">
        <f>+AO843</f>
        <v>1.3320000000000001</v>
      </c>
      <c r="AP841" s="118"/>
      <c r="AQ841" s="118"/>
      <c r="AR841" s="177"/>
      <c r="AS841" s="177"/>
      <c r="AT841" s="178"/>
    </row>
    <row r="842" spans="1:46" s="9" customFormat="1" ht="19.5" customHeight="1" x14ac:dyDescent="0.35">
      <c r="A842" s="26"/>
      <c r="B842" s="27" t="s">
        <v>11</v>
      </c>
      <c r="C842" s="50"/>
      <c r="D842" s="51">
        <f t="shared" ref="D842:F842" si="1325">D841</f>
        <v>0</v>
      </c>
      <c r="E842" s="50">
        <f>E841</f>
        <v>0</v>
      </c>
      <c r="F842" s="50">
        <f t="shared" si="1325"/>
        <v>0</v>
      </c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64"/>
      <c r="V842" s="64"/>
      <c r="W842" s="50"/>
      <c r="X842" s="111"/>
      <c r="Y842" s="64"/>
      <c r="Z842" s="64"/>
      <c r="AA842" s="64"/>
      <c r="AB842" s="111"/>
      <c r="AC842" s="111"/>
      <c r="AD842" s="111"/>
      <c r="AE842" s="111"/>
      <c r="AF842" s="111"/>
      <c r="AG842" s="111"/>
      <c r="AH842" s="111"/>
      <c r="AI842" s="111"/>
      <c r="AJ842" s="111"/>
      <c r="AK842" s="111"/>
      <c r="AL842" s="111"/>
      <c r="AM842" s="50"/>
      <c r="AN842" s="112">
        <f>+AN846</f>
        <v>1.022</v>
      </c>
      <c r="AO842" s="112"/>
      <c r="AP842" s="116"/>
      <c r="AQ842" s="118"/>
      <c r="AR842" s="177"/>
      <c r="AS842" s="175"/>
      <c r="AT842" s="178"/>
    </row>
    <row r="843" spans="1:46" s="9" customFormat="1" ht="19.5" customHeight="1" x14ac:dyDescent="0.35">
      <c r="A843" s="26"/>
      <c r="B843" s="27" t="s">
        <v>12</v>
      </c>
      <c r="C843" s="50"/>
      <c r="D843" s="51"/>
      <c r="E843" s="50"/>
      <c r="F843" s="50"/>
      <c r="G843" s="50">
        <f>G841</f>
        <v>0</v>
      </c>
      <c r="H843" s="50">
        <f t="shared" ref="H843:R843" si="1326">H841</f>
        <v>0</v>
      </c>
      <c r="I843" s="50"/>
      <c r="J843" s="50">
        <f t="shared" si="1326"/>
        <v>0</v>
      </c>
      <c r="K843" s="50">
        <f t="shared" si="1326"/>
        <v>0.23080000000000001</v>
      </c>
      <c r="L843" s="50"/>
      <c r="M843" s="50">
        <f>M841</f>
        <v>0.23</v>
      </c>
      <c r="N843" s="50"/>
      <c r="O843" s="50">
        <f t="shared" si="1326"/>
        <v>1.083</v>
      </c>
      <c r="P843" s="50">
        <f>P841</f>
        <v>2.1144589999999996</v>
      </c>
      <c r="Q843" s="50"/>
      <c r="R843" s="50">
        <f t="shared" si="1326"/>
        <v>0.93100000000000005</v>
      </c>
      <c r="S843" s="50">
        <f>S841</f>
        <v>1.7370000000000001</v>
      </c>
      <c r="T843" s="50"/>
      <c r="U843" s="64">
        <f>+U846</f>
        <v>0.93100000000000005</v>
      </c>
      <c r="V843" s="64">
        <f>+V846</f>
        <v>1.214</v>
      </c>
      <c r="W843" s="50"/>
      <c r="X843" s="111">
        <f>+X846</f>
        <v>1.022</v>
      </c>
      <c r="Y843" s="64">
        <f>+Y846</f>
        <v>1.3159999999999998</v>
      </c>
      <c r="Z843" s="64"/>
      <c r="AA843" s="64">
        <f>+AA846</f>
        <v>1.3320000000000001</v>
      </c>
      <c r="AB843" s="111">
        <f>+AB846</f>
        <v>1.25</v>
      </c>
      <c r="AC843" s="111"/>
      <c r="AD843" s="111">
        <f t="shared" ref="AD843:AI843" si="1327">+AD846</f>
        <v>1.18</v>
      </c>
      <c r="AE843" s="111">
        <f t="shared" ref="AE843" si="1328">+AE846</f>
        <v>1.18</v>
      </c>
      <c r="AF843" s="111">
        <f>+AF846</f>
        <v>1.25</v>
      </c>
      <c r="AG843" s="111">
        <v>0.7427497999999999</v>
      </c>
      <c r="AH843" s="111">
        <f t="shared" ref="AH843" si="1329">+AH846</f>
        <v>1.18</v>
      </c>
      <c r="AI843" s="111">
        <f t="shared" si="1327"/>
        <v>0.7427497999999999</v>
      </c>
      <c r="AJ843" s="111">
        <v>0.7427497999999999</v>
      </c>
      <c r="AK843" s="111">
        <f t="shared" ref="AK843" si="1330">+AK846</f>
        <v>1.18</v>
      </c>
      <c r="AL843" s="111">
        <v>0.7427497999999999</v>
      </c>
      <c r="AM843" s="50"/>
      <c r="AN843" s="112">
        <f>+AN842</f>
        <v>1.022</v>
      </c>
      <c r="AO843" s="112">
        <f>+AO846</f>
        <v>1.3320000000000001</v>
      </c>
      <c r="AP843" s="116"/>
      <c r="AQ843" s="118"/>
      <c r="AR843" s="177"/>
      <c r="AS843" s="175"/>
      <c r="AT843" s="178"/>
    </row>
    <row r="844" spans="1:46" s="9" customFormat="1" ht="19.5" customHeight="1" x14ac:dyDescent="0.35">
      <c r="A844" s="26"/>
      <c r="B844" s="27" t="s">
        <v>13</v>
      </c>
      <c r="C844" s="50"/>
      <c r="D844" s="51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64"/>
      <c r="V844" s="64"/>
      <c r="W844" s="50"/>
      <c r="X844" s="111"/>
      <c r="Y844" s="64"/>
      <c r="Z844" s="64"/>
      <c r="AA844" s="64"/>
      <c r="AB844" s="111"/>
      <c r="AC844" s="111"/>
      <c r="AD844" s="111"/>
      <c r="AE844" s="111"/>
      <c r="AF844" s="111"/>
      <c r="AG844" s="111"/>
      <c r="AH844" s="111"/>
      <c r="AI844" s="111"/>
      <c r="AJ844" s="111"/>
      <c r="AK844" s="111"/>
      <c r="AL844" s="111"/>
      <c r="AM844" s="50"/>
      <c r="AN844" s="112"/>
      <c r="AO844" s="112"/>
      <c r="AP844" s="116"/>
      <c r="AQ844" s="118"/>
      <c r="AR844" s="177"/>
      <c r="AS844" s="175"/>
      <c r="AT844" s="178"/>
    </row>
    <row r="845" spans="1:46" s="9" customFormat="1" ht="30.75" customHeight="1" x14ac:dyDescent="0.35">
      <c r="A845" s="52">
        <v>5</v>
      </c>
      <c r="B845" s="40" t="s">
        <v>99</v>
      </c>
      <c r="C845" s="50"/>
      <c r="D845" s="51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64"/>
      <c r="V845" s="64"/>
      <c r="W845" s="50"/>
      <c r="X845" s="111"/>
      <c r="Y845" s="64"/>
      <c r="Z845" s="64"/>
      <c r="AA845" s="64"/>
      <c r="AB845" s="111"/>
      <c r="AC845" s="111"/>
      <c r="AD845" s="111"/>
      <c r="AE845" s="111"/>
      <c r="AF845" s="111"/>
      <c r="AG845" s="111"/>
      <c r="AH845" s="111"/>
      <c r="AI845" s="111"/>
      <c r="AJ845" s="111"/>
      <c r="AK845" s="111"/>
      <c r="AL845" s="111"/>
      <c r="AM845" s="50"/>
      <c r="AN845" s="112"/>
      <c r="AO845" s="112"/>
      <c r="AP845" s="116"/>
      <c r="AQ845" s="118"/>
      <c r="AR845" s="177"/>
      <c r="AS845" s="175"/>
      <c r="AT845" s="178"/>
    </row>
    <row r="846" spans="1:46" s="9" customFormat="1" ht="31.5" customHeight="1" x14ac:dyDescent="0.35">
      <c r="A846" s="52">
        <v>6</v>
      </c>
      <c r="B846" s="39" t="s">
        <v>101</v>
      </c>
      <c r="C846" s="50"/>
      <c r="D846" s="51"/>
      <c r="E846" s="50"/>
      <c r="F846" s="50"/>
      <c r="G846" s="50"/>
      <c r="H846" s="50"/>
      <c r="I846" s="50"/>
      <c r="J846" s="50">
        <f>J850+J857</f>
        <v>8.4508399999999997E-2</v>
      </c>
      <c r="K846" s="50">
        <f>K850+K857</f>
        <v>0.22002919999999998</v>
      </c>
      <c r="L846" s="50"/>
      <c r="M846" s="50"/>
      <c r="N846" s="50"/>
      <c r="O846" s="50"/>
      <c r="P846" s="50"/>
      <c r="Q846" s="50"/>
      <c r="R846" s="50">
        <f>R850+R857</f>
        <v>0.93100000000000005</v>
      </c>
      <c r="S846" s="50">
        <f t="shared" ref="S846" si="1331">S850+S857</f>
        <v>1.7369999999999999</v>
      </c>
      <c r="T846" s="50"/>
      <c r="U846" s="64">
        <f>+U850+U857</f>
        <v>0.93100000000000005</v>
      </c>
      <c r="V846" s="64">
        <f>+V850+V857</f>
        <v>1.214</v>
      </c>
      <c r="W846" s="50"/>
      <c r="X846" s="111">
        <f>+X850+X857</f>
        <v>1.022</v>
      </c>
      <c r="Y846" s="64">
        <f>+Y850+Y857</f>
        <v>1.3159999999999998</v>
      </c>
      <c r="Z846" s="64"/>
      <c r="AA846" s="64">
        <f>+AA850+AA857</f>
        <v>1.3320000000000001</v>
      </c>
      <c r="AB846" s="111">
        <f>+AB850+AB857</f>
        <v>1.25</v>
      </c>
      <c r="AC846" s="111"/>
      <c r="AD846" s="111">
        <f t="shared" ref="AD846:AI846" si="1332">+AD850+AD857</f>
        <v>1.18</v>
      </c>
      <c r="AE846" s="111">
        <f t="shared" ref="AE846" si="1333">+AE850+AE857</f>
        <v>1.18</v>
      </c>
      <c r="AF846" s="111">
        <f>+AF850+AF857</f>
        <v>1.25</v>
      </c>
      <c r="AG846" s="111">
        <v>0.7427497999999999</v>
      </c>
      <c r="AH846" s="111">
        <f t="shared" ref="AH846" si="1334">+AH850+AH857</f>
        <v>1.18</v>
      </c>
      <c r="AI846" s="111">
        <f t="shared" si="1332"/>
        <v>0.7427497999999999</v>
      </c>
      <c r="AJ846" s="111">
        <v>0.7427497999999999</v>
      </c>
      <c r="AK846" s="111">
        <f t="shared" ref="AK846" si="1335">+AK850+AK857</f>
        <v>1.18</v>
      </c>
      <c r="AL846" s="111">
        <v>0.7427497999999999</v>
      </c>
      <c r="AM846" s="50"/>
      <c r="AN846" s="112">
        <f t="shared" ref="AN846" si="1336">AN850+AN857</f>
        <v>1.022</v>
      </c>
      <c r="AO846" s="112">
        <f>+AO850+AO857</f>
        <v>1.3320000000000001</v>
      </c>
      <c r="AP846" s="116"/>
      <c r="AQ846" s="118"/>
      <c r="AR846" s="177"/>
      <c r="AS846" s="175"/>
      <c r="AT846" s="178"/>
    </row>
    <row r="847" spans="1:46" s="9" customFormat="1" ht="19.5" customHeight="1" x14ac:dyDescent="0.35">
      <c r="A847" s="53"/>
      <c r="B847" s="40" t="s">
        <v>11</v>
      </c>
      <c r="C847" s="50"/>
      <c r="D847" s="51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64"/>
      <c r="V847" s="64"/>
      <c r="W847" s="50"/>
      <c r="X847" s="111"/>
      <c r="Y847" s="64"/>
      <c r="Z847" s="64"/>
      <c r="AA847" s="64"/>
      <c r="AB847" s="111"/>
      <c r="AC847" s="111"/>
      <c r="AD847" s="111"/>
      <c r="AE847" s="111"/>
      <c r="AF847" s="111"/>
      <c r="AG847" s="111"/>
      <c r="AH847" s="111"/>
      <c r="AI847" s="111"/>
      <c r="AJ847" s="111"/>
      <c r="AK847" s="111"/>
      <c r="AL847" s="111"/>
      <c r="AM847" s="50"/>
      <c r="AN847" s="112"/>
      <c r="AO847" s="112"/>
      <c r="AP847" s="116"/>
      <c r="AQ847" s="118"/>
      <c r="AR847" s="177"/>
      <c r="AS847" s="175"/>
      <c r="AT847" s="178"/>
    </row>
    <row r="848" spans="1:46" s="9" customFormat="1" ht="19.5" customHeight="1" x14ac:dyDescent="0.35">
      <c r="A848" s="53"/>
      <c r="B848" s="40" t="s">
        <v>95</v>
      </c>
      <c r="C848" s="50"/>
      <c r="D848" s="51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64"/>
      <c r="V848" s="64"/>
      <c r="W848" s="50"/>
      <c r="X848" s="111"/>
      <c r="Y848" s="64"/>
      <c r="Z848" s="64"/>
      <c r="AA848" s="64"/>
      <c r="AB848" s="111"/>
      <c r="AC848" s="111"/>
      <c r="AD848" s="111"/>
      <c r="AE848" s="111"/>
      <c r="AF848" s="111"/>
      <c r="AG848" s="111"/>
      <c r="AH848" s="111"/>
      <c r="AI848" s="111"/>
      <c r="AJ848" s="111"/>
      <c r="AK848" s="111"/>
      <c r="AL848" s="111"/>
      <c r="AM848" s="50"/>
      <c r="AN848" s="112"/>
      <c r="AO848" s="112"/>
      <c r="AP848" s="116"/>
      <c r="AQ848" s="118"/>
      <c r="AR848" s="177"/>
      <c r="AS848" s="175"/>
      <c r="AT848" s="178"/>
    </row>
    <row r="849" spans="1:46" s="9" customFormat="1" ht="19.5" customHeight="1" x14ac:dyDescent="0.35">
      <c r="A849" s="53"/>
      <c r="B849" s="40" t="s">
        <v>78</v>
      </c>
      <c r="C849" s="50"/>
      <c r="D849" s="51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64"/>
      <c r="V849" s="64"/>
      <c r="W849" s="50"/>
      <c r="X849" s="111"/>
      <c r="Y849" s="64"/>
      <c r="Z849" s="64"/>
      <c r="AA849" s="64"/>
      <c r="AB849" s="111"/>
      <c r="AC849" s="111"/>
      <c r="AD849" s="111"/>
      <c r="AE849" s="111"/>
      <c r="AF849" s="111"/>
      <c r="AG849" s="111"/>
      <c r="AH849" s="111"/>
      <c r="AI849" s="111"/>
      <c r="AJ849" s="111"/>
      <c r="AK849" s="111"/>
      <c r="AL849" s="111"/>
      <c r="AM849" s="50"/>
      <c r="AN849" s="112"/>
      <c r="AO849" s="112"/>
      <c r="AP849" s="116"/>
      <c r="AQ849" s="118"/>
      <c r="AR849" s="177"/>
      <c r="AS849" s="175"/>
      <c r="AT849" s="178"/>
    </row>
    <row r="850" spans="1:46" s="9" customFormat="1" ht="19.5" customHeight="1" x14ac:dyDescent="0.35">
      <c r="A850" s="52">
        <v>7</v>
      </c>
      <c r="B850" s="39" t="s">
        <v>111</v>
      </c>
      <c r="C850" s="50"/>
      <c r="D850" s="51"/>
      <c r="E850" s="50"/>
      <c r="F850" s="50"/>
      <c r="G850" s="50"/>
      <c r="H850" s="50"/>
      <c r="I850" s="50"/>
      <c r="J850" s="50">
        <v>0</v>
      </c>
      <c r="K850" s="50">
        <v>0.1423188</v>
      </c>
      <c r="L850" s="50"/>
      <c r="M850" s="50">
        <v>0.14000000000000001</v>
      </c>
      <c r="N850" s="50"/>
      <c r="O850" s="50">
        <v>0.27100000000000002</v>
      </c>
      <c r="P850" s="50">
        <v>1.1026739000000001</v>
      </c>
      <c r="Q850" s="50"/>
      <c r="R850" s="50">
        <f>83/1000</f>
        <v>8.3000000000000004E-2</v>
      </c>
      <c r="S850" s="50">
        <v>0.76777909999999994</v>
      </c>
      <c r="T850" s="50"/>
      <c r="U850" s="64">
        <f>87/1000</f>
        <v>8.6999999999999994E-2</v>
      </c>
      <c r="V850" s="64">
        <f>557.1644/1000</f>
        <v>0.5571644</v>
      </c>
      <c r="W850" s="50"/>
      <c r="X850" s="111">
        <f>108/1000</f>
        <v>0.108</v>
      </c>
      <c r="Y850" s="64">
        <f>696/1000</f>
        <v>0.69599999999999995</v>
      </c>
      <c r="Z850" s="64"/>
      <c r="AA850" s="64">
        <f>452/1000</f>
        <v>0.45200000000000001</v>
      </c>
      <c r="AB850" s="111">
        <f>652.3305/1000</f>
        <v>0.65233050000000004</v>
      </c>
      <c r="AC850" s="111"/>
      <c r="AD850" s="111">
        <f>430/1000</f>
        <v>0.43</v>
      </c>
      <c r="AE850" s="111">
        <f>430/1000</f>
        <v>0.43</v>
      </c>
      <c r="AF850" s="111">
        <f>652.3305/1000</f>
        <v>0.65233050000000004</v>
      </c>
      <c r="AG850" s="111">
        <v>0.115</v>
      </c>
      <c r="AH850" s="111">
        <f>430/1000</f>
        <v>0.43</v>
      </c>
      <c r="AI850" s="111">
        <f>115/1000</f>
        <v>0.115</v>
      </c>
      <c r="AJ850" s="111">
        <v>0.115</v>
      </c>
      <c r="AK850" s="111">
        <f>430/1000</f>
        <v>0.43</v>
      </c>
      <c r="AL850" s="111">
        <v>0.115</v>
      </c>
      <c r="AM850" s="50"/>
      <c r="AN850" s="112">
        <v>0.108</v>
      </c>
      <c r="AO850" s="112">
        <v>0.45200000000000001</v>
      </c>
      <c r="AP850" s="116"/>
      <c r="AQ850" s="118"/>
      <c r="AR850" s="177"/>
      <c r="AS850" s="175"/>
      <c r="AT850" s="178"/>
    </row>
    <row r="851" spans="1:46" s="9" customFormat="1" ht="19.5" customHeight="1" x14ac:dyDescent="0.35">
      <c r="A851" s="53"/>
      <c r="B851" s="41" t="s">
        <v>112</v>
      </c>
      <c r="C851" s="50"/>
      <c r="D851" s="51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64"/>
      <c r="V851" s="64"/>
      <c r="W851" s="50"/>
      <c r="X851" s="111"/>
      <c r="Y851" s="64"/>
      <c r="Z851" s="64"/>
      <c r="AA851" s="64"/>
      <c r="AB851" s="111"/>
      <c r="AC851" s="111"/>
      <c r="AD851" s="111"/>
      <c r="AE851" s="111"/>
      <c r="AF851" s="111"/>
      <c r="AG851" s="111"/>
      <c r="AH851" s="111"/>
      <c r="AI851" s="111"/>
      <c r="AJ851" s="111"/>
      <c r="AK851" s="111"/>
      <c r="AL851" s="111"/>
      <c r="AM851" s="50"/>
      <c r="AN851" s="112"/>
      <c r="AO851" s="112"/>
      <c r="AP851" s="116"/>
      <c r="AQ851" s="118"/>
      <c r="AR851" s="177"/>
      <c r="AS851" s="175"/>
      <c r="AT851" s="178"/>
    </row>
    <row r="852" spans="1:46" s="9" customFormat="1" ht="19.5" customHeight="1" x14ac:dyDescent="0.35">
      <c r="A852" s="53"/>
      <c r="B852" s="41" t="s">
        <v>113</v>
      </c>
      <c r="C852" s="50"/>
      <c r="D852" s="51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64"/>
      <c r="V852" s="64"/>
      <c r="W852" s="50"/>
      <c r="X852" s="111"/>
      <c r="Y852" s="64"/>
      <c r="Z852" s="64"/>
      <c r="AA852" s="64"/>
      <c r="AB852" s="111"/>
      <c r="AC852" s="111"/>
      <c r="AD852" s="111"/>
      <c r="AE852" s="111"/>
      <c r="AF852" s="111"/>
      <c r="AG852" s="111"/>
      <c r="AH852" s="111"/>
      <c r="AI852" s="111"/>
      <c r="AJ852" s="111"/>
      <c r="AK852" s="111"/>
      <c r="AL852" s="111"/>
      <c r="AM852" s="50"/>
      <c r="AN852" s="112"/>
      <c r="AO852" s="112"/>
      <c r="AP852" s="116"/>
      <c r="AQ852" s="118"/>
      <c r="AR852" s="177"/>
      <c r="AS852" s="175"/>
      <c r="AT852" s="178"/>
    </row>
    <row r="853" spans="1:46" s="9" customFormat="1" ht="19.5" customHeight="1" x14ac:dyDescent="0.35">
      <c r="A853" s="53"/>
      <c r="B853" s="41" t="s">
        <v>114</v>
      </c>
      <c r="C853" s="50"/>
      <c r="D853" s="51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64"/>
      <c r="V853" s="64"/>
      <c r="W853" s="50"/>
      <c r="X853" s="111"/>
      <c r="Y853" s="64"/>
      <c r="Z853" s="64"/>
      <c r="AA853" s="64"/>
      <c r="AB853" s="111"/>
      <c r="AC853" s="111"/>
      <c r="AD853" s="111"/>
      <c r="AE853" s="111"/>
      <c r="AF853" s="111"/>
      <c r="AG853" s="111"/>
      <c r="AH853" s="111"/>
      <c r="AI853" s="111"/>
      <c r="AJ853" s="111"/>
      <c r="AK853" s="111"/>
      <c r="AL853" s="111"/>
      <c r="AM853" s="50"/>
      <c r="AN853" s="112"/>
      <c r="AO853" s="112"/>
      <c r="AP853" s="116"/>
      <c r="AQ853" s="118"/>
      <c r="AR853" s="177"/>
      <c r="AS853" s="175"/>
      <c r="AT853" s="178"/>
    </row>
    <row r="854" spans="1:46" s="9" customFormat="1" ht="19.5" customHeight="1" x14ac:dyDescent="0.35">
      <c r="A854" s="53"/>
      <c r="B854" s="40" t="s">
        <v>11</v>
      </c>
      <c r="C854" s="50"/>
      <c r="D854" s="51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64"/>
      <c r="V854" s="64"/>
      <c r="W854" s="50"/>
      <c r="X854" s="111"/>
      <c r="Y854" s="64"/>
      <c r="Z854" s="64"/>
      <c r="AA854" s="64"/>
      <c r="AB854" s="111"/>
      <c r="AC854" s="111"/>
      <c r="AD854" s="111"/>
      <c r="AE854" s="111"/>
      <c r="AF854" s="111"/>
      <c r="AG854" s="111"/>
      <c r="AH854" s="111"/>
      <c r="AI854" s="111"/>
      <c r="AJ854" s="111"/>
      <c r="AK854" s="111"/>
      <c r="AL854" s="111"/>
      <c r="AM854" s="50"/>
      <c r="AN854" s="112"/>
      <c r="AO854" s="112"/>
      <c r="AP854" s="116"/>
      <c r="AQ854" s="118"/>
      <c r="AR854" s="177"/>
      <c r="AS854" s="175"/>
      <c r="AT854" s="178"/>
    </row>
    <row r="855" spans="1:46" s="9" customFormat="1" ht="19.5" customHeight="1" x14ac:dyDescent="0.35">
      <c r="A855" s="53"/>
      <c r="B855" s="40" t="s">
        <v>95</v>
      </c>
      <c r="C855" s="50"/>
      <c r="D855" s="51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64"/>
      <c r="V855" s="64"/>
      <c r="W855" s="50"/>
      <c r="X855" s="111"/>
      <c r="Y855" s="64"/>
      <c r="Z855" s="64"/>
      <c r="AA855" s="64"/>
      <c r="AB855" s="111"/>
      <c r="AC855" s="111"/>
      <c r="AD855" s="111"/>
      <c r="AE855" s="111"/>
      <c r="AF855" s="111"/>
      <c r="AG855" s="111"/>
      <c r="AH855" s="111"/>
      <c r="AI855" s="111"/>
      <c r="AJ855" s="111"/>
      <c r="AK855" s="111"/>
      <c r="AL855" s="111"/>
      <c r="AM855" s="50"/>
      <c r="AN855" s="112"/>
      <c r="AO855" s="112"/>
      <c r="AP855" s="116"/>
      <c r="AQ855" s="118"/>
      <c r="AR855" s="177"/>
      <c r="AS855" s="175"/>
      <c r="AT855" s="178"/>
    </row>
    <row r="856" spans="1:46" s="9" customFormat="1" ht="19.5" customHeight="1" x14ac:dyDescent="0.35">
      <c r="A856" s="53"/>
      <c r="B856" s="40" t="s">
        <v>78</v>
      </c>
      <c r="C856" s="50"/>
      <c r="D856" s="51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64"/>
      <c r="V856" s="64"/>
      <c r="W856" s="50"/>
      <c r="X856" s="111"/>
      <c r="Y856" s="64"/>
      <c r="Z856" s="64"/>
      <c r="AA856" s="64"/>
      <c r="AB856" s="111"/>
      <c r="AC856" s="111"/>
      <c r="AD856" s="111"/>
      <c r="AE856" s="111"/>
      <c r="AF856" s="111"/>
      <c r="AG856" s="111"/>
      <c r="AH856" s="111"/>
      <c r="AI856" s="111"/>
      <c r="AJ856" s="111"/>
      <c r="AK856" s="111"/>
      <c r="AL856" s="111"/>
      <c r="AM856" s="50"/>
      <c r="AN856" s="112"/>
      <c r="AO856" s="112"/>
      <c r="AP856" s="116"/>
      <c r="AQ856" s="118"/>
      <c r="AR856" s="177"/>
      <c r="AS856" s="175"/>
      <c r="AT856" s="178"/>
    </row>
    <row r="857" spans="1:46" s="9" customFormat="1" ht="30" x14ac:dyDescent="0.35">
      <c r="A857" s="52">
        <v>8</v>
      </c>
      <c r="B857" s="39" t="s">
        <v>115</v>
      </c>
      <c r="C857" s="50"/>
      <c r="D857" s="51"/>
      <c r="E857" s="50"/>
      <c r="F857" s="50"/>
      <c r="G857" s="50"/>
      <c r="H857" s="50"/>
      <c r="I857" s="50"/>
      <c r="J857" s="50">
        <f>J865+J866</f>
        <v>8.4508399999999997E-2</v>
      </c>
      <c r="K857" s="50">
        <f>K865+K866</f>
        <v>7.7710399999999999E-2</v>
      </c>
      <c r="L857" s="50"/>
      <c r="M857" s="50">
        <f>M861+M865+M866</f>
        <v>0.08</v>
      </c>
      <c r="N857" s="50"/>
      <c r="O857" s="50">
        <f>O861+O865+O866</f>
        <v>0.81200000000000006</v>
      </c>
      <c r="P857" s="50">
        <f>P861+P865+P866+P864</f>
        <v>1.0117851</v>
      </c>
      <c r="Q857" s="50"/>
      <c r="R857" s="50">
        <f>R861+R865+R866+R864</f>
        <v>0.84800000000000009</v>
      </c>
      <c r="S857" s="50">
        <f>S861+S865+S866+S864</f>
        <v>0.96922089999999994</v>
      </c>
      <c r="T857" s="50"/>
      <c r="U857" s="64">
        <f t="shared" ref="U857:V857" si="1337">U861+U862+U864+U865+U866</f>
        <v>0.84400000000000008</v>
      </c>
      <c r="V857" s="64">
        <f t="shared" si="1337"/>
        <v>0.65683559999999996</v>
      </c>
      <c r="W857" s="50"/>
      <c r="X857" s="111">
        <f t="shared" ref="X857:Y857" si="1338">X861+X862+X864+X865+X866</f>
        <v>0.91400000000000003</v>
      </c>
      <c r="Y857" s="64">
        <f t="shared" si="1338"/>
        <v>0.62</v>
      </c>
      <c r="Z857" s="64"/>
      <c r="AA857" s="64">
        <f t="shared" ref="AA857:AB857" si="1339">AA861+AA862+AA864+AA865+AA866</f>
        <v>0.88000000000000012</v>
      </c>
      <c r="AB857" s="111">
        <f t="shared" si="1339"/>
        <v>0.59766950000000008</v>
      </c>
      <c r="AC857" s="111"/>
      <c r="AD857" s="111">
        <f t="shared" ref="AD857:AI857" si="1340">AD861+AD862+AD864+AD865+AD866</f>
        <v>0.75</v>
      </c>
      <c r="AE857" s="111">
        <f t="shared" ref="AE857:AF857" si="1341">AE861+AE862+AE864+AE865+AE866</f>
        <v>0.75</v>
      </c>
      <c r="AF857" s="111">
        <f t="shared" si="1341"/>
        <v>0.59766950000000008</v>
      </c>
      <c r="AG857" s="111">
        <v>0.62774979999999991</v>
      </c>
      <c r="AH857" s="111">
        <f t="shared" ref="AH857" si="1342">AH861+AH862+AH864+AH865+AH866</f>
        <v>0.75</v>
      </c>
      <c r="AI857" s="111">
        <f t="shared" si="1340"/>
        <v>0.62774979999999991</v>
      </c>
      <c r="AJ857" s="111">
        <v>0.62774979999999991</v>
      </c>
      <c r="AK857" s="111">
        <f t="shared" ref="AK857" si="1343">AK861+AK862+AK864+AK865+AK866</f>
        <v>0.75</v>
      </c>
      <c r="AL857" s="111">
        <v>0.62774979999999991</v>
      </c>
      <c r="AM857" s="50"/>
      <c r="AN857" s="112">
        <f>AN861+AN864+AN865+AN866</f>
        <v>0.91400000000000003</v>
      </c>
      <c r="AO857" s="112">
        <f>+AO861+AO864+AO865+AO866</f>
        <v>0.88000000000000012</v>
      </c>
      <c r="AP857" s="116"/>
      <c r="AQ857" s="118"/>
      <c r="AR857" s="177"/>
      <c r="AS857" s="175"/>
      <c r="AT857" s="178"/>
    </row>
    <row r="858" spans="1:46" s="9" customFormat="1" ht="19.5" customHeight="1" x14ac:dyDescent="0.35">
      <c r="A858" s="54"/>
      <c r="B858" s="40" t="s">
        <v>11</v>
      </c>
      <c r="C858" s="50"/>
      <c r="D858" s="51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64"/>
      <c r="V858" s="64"/>
      <c r="W858" s="50"/>
      <c r="X858" s="111"/>
      <c r="Y858" s="64"/>
      <c r="Z858" s="64"/>
      <c r="AA858" s="64"/>
      <c r="AB858" s="111"/>
      <c r="AC858" s="111"/>
      <c r="AD858" s="111"/>
      <c r="AE858" s="111"/>
      <c r="AF858" s="111"/>
      <c r="AG858" s="111"/>
      <c r="AH858" s="111"/>
      <c r="AI858" s="111"/>
      <c r="AJ858" s="111"/>
      <c r="AK858" s="111"/>
      <c r="AL858" s="111"/>
      <c r="AM858" s="50"/>
      <c r="AN858" s="112"/>
      <c r="AO858" s="112"/>
      <c r="AP858" s="116"/>
      <c r="AQ858" s="118"/>
      <c r="AR858" s="177"/>
      <c r="AS858" s="175"/>
      <c r="AT858" s="178"/>
    </row>
    <row r="859" spans="1:46" s="9" customFormat="1" ht="19.5" customHeight="1" x14ac:dyDescent="0.35">
      <c r="A859" s="54"/>
      <c r="B859" s="40" t="s">
        <v>95</v>
      </c>
      <c r="C859" s="50"/>
      <c r="D859" s="51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64"/>
      <c r="V859" s="64"/>
      <c r="W859" s="50"/>
      <c r="X859" s="111"/>
      <c r="Y859" s="64"/>
      <c r="Z859" s="64"/>
      <c r="AA859" s="64"/>
      <c r="AB859" s="111"/>
      <c r="AC859" s="111"/>
      <c r="AD859" s="64"/>
      <c r="AE859" s="64"/>
      <c r="AF859" s="111"/>
      <c r="AG859" s="111"/>
      <c r="AH859" s="64"/>
      <c r="AI859" s="111"/>
      <c r="AJ859" s="111"/>
      <c r="AK859" s="64"/>
      <c r="AL859" s="111"/>
      <c r="AM859" s="50"/>
      <c r="AN859" s="112"/>
      <c r="AO859" s="112"/>
      <c r="AP859" s="116"/>
      <c r="AQ859" s="118"/>
      <c r="AR859" s="177"/>
      <c r="AS859" s="175"/>
      <c r="AT859" s="178"/>
    </row>
    <row r="860" spans="1:46" s="9" customFormat="1" ht="19.5" customHeight="1" x14ac:dyDescent="0.35">
      <c r="A860" s="54"/>
      <c r="B860" s="40" t="s">
        <v>78</v>
      </c>
      <c r="C860" s="50"/>
      <c r="D860" s="51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64"/>
      <c r="V860" s="64"/>
      <c r="W860" s="50"/>
      <c r="X860" s="111"/>
      <c r="Y860" s="64"/>
      <c r="Z860" s="64"/>
      <c r="AA860" s="64"/>
      <c r="AB860" s="111"/>
      <c r="AC860" s="111"/>
      <c r="AD860" s="64"/>
      <c r="AE860" s="64"/>
      <c r="AF860" s="111"/>
      <c r="AG860" s="111"/>
      <c r="AH860" s="64"/>
      <c r="AI860" s="111"/>
      <c r="AJ860" s="111"/>
      <c r="AK860" s="64"/>
      <c r="AL860" s="111"/>
      <c r="AM860" s="50"/>
      <c r="AN860" s="112"/>
      <c r="AO860" s="112"/>
      <c r="AP860" s="116"/>
      <c r="AQ860" s="118"/>
      <c r="AR860" s="177"/>
      <c r="AS860" s="175"/>
      <c r="AT860" s="178"/>
    </row>
    <row r="861" spans="1:46" s="9" customFormat="1" ht="19.5" customHeight="1" x14ac:dyDescent="0.35">
      <c r="A861" s="54"/>
      <c r="B861" s="40" t="s">
        <v>135</v>
      </c>
      <c r="C861" s="50"/>
      <c r="D861" s="51"/>
      <c r="E861" s="50"/>
      <c r="F861" s="50"/>
      <c r="G861" s="50"/>
      <c r="H861" s="50"/>
      <c r="I861" s="50"/>
      <c r="J861" s="50"/>
      <c r="K861" s="50"/>
      <c r="L861" s="50"/>
      <c r="M861" s="50">
        <v>0</v>
      </c>
      <c r="N861" s="50"/>
      <c r="O861" s="50">
        <v>0</v>
      </c>
      <c r="P861" s="50">
        <v>0</v>
      </c>
      <c r="Q861" s="50"/>
      <c r="R861" s="50">
        <v>0</v>
      </c>
      <c r="S861" s="50">
        <v>0</v>
      </c>
      <c r="T861" s="50"/>
      <c r="U861" s="64">
        <f>0</f>
        <v>0</v>
      </c>
      <c r="V861" s="64">
        <v>0</v>
      </c>
      <c r="W861" s="50"/>
      <c r="X861" s="111">
        <v>0</v>
      </c>
      <c r="Y861" s="64">
        <v>0</v>
      </c>
      <c r="Z861" s="64"/>
      <c r="AA861" s="64">
        <v>0</v>
      </c>
      <c r="AB861" s="111">
        <v>0</v>
      </c>
      <c r="AC861" s="111"/>
      <c r="AD861" s="64">
        <v>0</v>
      </c>
      <c r="AE861" s="64">
        <v>0</v>
      </c>
      <c r="AF861" s="111">
        <v>0</v>
      </c>
      <c r="AG861" s="111">
        <v>0</v>
      </c>
      <c r="AH861" s="64">
        <v>0</v>
      </c>
      <c r="AI861" s="111">
        <v>0</v>
      </c>
      <c r="AJ861" s="111">
        <v>0</v>
      </c>
      <c r="AK861" s="64">
        <v>0</v>
      </c>
      <c r="AL861" s="111">
        <v>0</v>
      </c>
      <c r="AM861" s="50"/>
      <c r="AN861" s="112">
        <f>AH861</f>
        <v>0</v>
      </c>
      <c r="AO861" s="112">
        <v>0</v>
      </c>
      <c r="AP861" s="116"/>
      <c r="AQ861" s="118"/>
      <c r="AR861" s="177"/>
      <c r="AS861" s="175"/>
      <c r="AT861" s="178"/>
    </row>
    <row r="862" spans="1:46" s="9" customFormat="1" ht="19.5" customHeight="1" x14ac:dyDescent="0.35">
      <c r="A862" s="55" t="s">
        <v>116</v>
      </c>
      <c r="B862" s="40" t="s">
        <v>119</v>
      </c>
      <c r="C862" s="50"/>
      <c r="D862" s="51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64">
        <v>0</v>
      </c>
      <c r="V862" s="64">
        <f>(5.7498)/1000</f>
        <v>5.7497999999999994E-3</v>
      </c>
      <c r="W862" s="50"/>
      <c r="X862" s="111">
        <v>0</v>
      </c>
      <c r="Y862" s="64">
        <v>0</v>
      </c>
      <c r="Z862" s="64"/>
      <c r="AA862" s="64">
        <v>0</v>
      </c>
      <c r="AB862" s="111">
        <f>6.6959/1000</f>
        <v>6.6959000000000003E-3</v>
      </c>
      <c r="AC862" s="111"/>
      <c r="AD862" s="64">
        <f>0/1000</f>
        <v>0</v>
      </c>
      <c r="AE862" s="64">
        <f>0/1000</f>
        <v>0</v>
      </c>
      <c r="AF862" s="111">
        <f>6.6959/1000</f>
        <v>6.6959000000000003E-3</v>
      </c>
      <c r="AG862" s="111">
        <v>5.7497999999999994E-3</v>
      </c>
      <c r="AH862" s="64">
        <f>0/1000</f>
        <v>0</v>
      </c>
      <c r="AI862" s="111">
        <f>(5.7498)/1000</f>
        <v>5.7497999999999994E-3</v>
      </c>
      <c r="AJ862" s="111">
        <v>5.7497999999999994E-3</v>
      </c>
      <c r="AK862" s="64">
        <f>0/1000</f>
        <v>0</v>
      </c>
      <c r="AL862" s="111">
        <v>5.7497999999999994E-3</v>
      </c>
      <c r="AM862" s="50"/>
      <c r="AN862" s="112"/>
      <c r="AO862" s="112"/>
      <c r="AP862" s="116"/>
      <c r="AQ862" s="118"/>
      <c r="AR862" s="177"/>
      <c r="AS862" s="175"/>
      <c r="AT862" s="178"/>
    </row>
    <row r="863" spans="1:46" s="9" customFormat="1" ht="19.5" customHeight="1" x14ac:dyDescent="0.35">
      <c r="A863" s="55" t="s">
        <v>118</v>
      </c>
      <c r="B863" s="40" t="s">
        <v>121</v>
      </c>
      <c r="C863" s="50"/>
      <c r="D863" s="51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64"/>
      <c r="V863" s="64"/>
      <c r="W863" s="50"/>
      <c r="X863" s="111"/>
      <c r="Y863" s="64"/>
      <c r="Z863" s="64"/>
      <c r="AA863" s="64"/>
      <c r="AB863" s="111"/>
      <c r="AC863" s="111"/>
      <c r="AD863" s="64"/>
      <c r="AE863" s="64"/>
      <c r="AF863" s="111"/>
      <c r="AG863" s="111"/>
      <c r="AH863" s="64"/>
      <c r="AI863" s="111"/>
      <c r="AJ863" s="111"/>
      <c r="AK863" s="64"/>
      <c r="AL863" s="111"/>
      <c r="AM863" s="50"/>
      <c r="AN863" s="112"/>
      <c r="AO863" s="112"/>
      <c r="AP863" s="116"/>
      <c r="AQ863" s="118"/>
      <c r="AR863" s="177"/>
      <c r="AS863" s="175"/>
      <c r="AT863" s="178"/>
    </row>
    <row r="864" spans="1:46" s="9" customFormat="1" ht="19.5" customHeight="1" x14ac:dyDescent="0.35">
      <c r="A864" s="55" t="s">
        <v>136</v>
      </c>
      <c r="B864" s="40" t="s">
        <v>123</v>
      </c>
      <c r="C864" s="50"/>
      <c r="D864" s="51"/>
      <c r="E864" s="50"/>
      <c r="F864" s="50"/>
      <c r="G864" s="50"/>
      <c r="H864" s="50"/>
      <c r="I864" s="50"/>
      <c r="J864" s="50"/>
      <c r="K864" s="50"/>
      <c r="L864" s="50"/>
      <c r="M864" s="50">
        <v>0</v>
      </c>
      <c r="N864" s="50"/>
      <c r="O864" s="50"/>
      <c r="P864" s="50">
        <v>6.8515E-3</v>
      </c>
      <c r="Q864" s="50"/>
      <c r="R864" s="50">
        <f>16/1000</f>
        <v>1.6E-2</v>
      </c>
      <c r="S864" s="50">
        <f>[1]год!$G$128/1000</f>
        <v>1.38557E-2</v>
      </c>
      <c r="T864" s="50"/>
      <c r="U864" s="64">
        <v>1.4999999999999999E-2</v>
      </c>
      <c r="V864" s="64">
        <f>12.8342/1000</f>
        <v>1.2834199999999999E-2</v>
      </c>
      <c r="W864" s="50"/>
      <c r="X864" s="111">
        <f>7/1000</f>
        <v>7.0000000000000001E-3</v>
      </c>
      <c r="Y864" s="64">
        <f>15/1000</f>
        <v>1.4999999999999999E-2</v>
      </c>
      <c r="Z864" s="64"/>
      <c r="AA864" s="64">
        <f>12/1000</f>
        <v>1.2E-2</v>
      </c>
      <c r="AB864" s="111">
        <f>12.9187/1000</f>
        <v>1.29187E-2</v>
      </c>
      <c r="AC864" s="111"/>
      <c r="AD864" s="64">
        <f>15/1000</f>
        <v>1.4999999999999999E-2</v>
      </c>
      <c r="AE864" s="64">
        <f>15/1000</f>
        <v>1.4999999999999999E-2</v>
      </c>
      <c r="AF864" s="111">
        <f>12.9187/1000</f>
        <v>1.29187E-2</v>
      </c>
      <c r="AG864" s="111">
        <v>1.2999999999999999E-2</v>
      </c>
      <c r="AH864" s="64">
        <f>15/1000</f>
        <v>1.4999999999999999E-2</v>
      </c>
      <c r="AI864" s="111">
        <f>13/1000</f>
        <v>1.2999999999999999E-2</v>
      </c>
      <c r="AJ864" s="111">
        <v>1.2999999999999999E-2</v>
      </c>
      <c r="AK864" s="64">
        <f>15/1000</f>
        <v>1.4999999999999999E-2</v>
      </c>
      <c r="AL864" s="111">
        <v>1.2999999999999999E-2</v>
      </c>
      <c r="AM864" s="50"/>
      <c r="AN864" s="112">
        <v>7.0000000000000001E-3</v>
      </c>
      <c r="AO864" s="112">
        <v>1.2E-2</v>
      </c>
      <c r="AP864" s="116"/>
      <c r="AQ864" s="118"/>
      <c r="AR864" s="177"/>
      <c r="AS864" s="175"/>
      <c r="AT864" s="178"/>
    </row>
    <row r="865" spans="1:46" s="9" customFormat="1" ht="19.5" customHeight="1" x14ac:dyDescent="0.35">
      <c r="A865" s="55" t="s">
        <v>137</v>
      </c>
      <c r="B865" s="40" t="s">
        <v>125</v>
      </c>
      <c r="C865" s="50"/>
      <c r="D865" s="51"/>
      <c r="E865" s="50"/>
      <c r="F865" s="50"/>
      <c r="G865" s="50"/>
      <c r="H865" s="50"/>
      <c r="I865" s="50"/>
      <c r="J865" s="50">
        <v>2.7063E-2</v>
      </c>
      <c r="K865" s="50">
        <v>2.7063E-2</v>
      </c>
      <c r="L865" s="50"/>
      <c r="M865" s="50">
        <v>0.03</v>
      </c>
      <c r="N865" s="50"/>
      <c r="O865" s="50">
        <v>0.50900000000000001</v>
      </c>
      <c r="P865" s="50">
        <f>0.3479938</f>
        <v>0.34799380000000002</v>
      </c>
      <c r="Q865" s="50"/>
      <c r="R865" s="50">
        <f>492/1000</f>
        <v>0.49199999999999999</v>
      </c>
      <c r="S865" s="50">
        <f>[1]год!$G$136/1000</f>
        <v>0.32937929999999999</v>
      </c>
      <c r="T865" s="50"/>
      <c r="U865" s="64">
        <f>337/1000</f>
        <v>0.33700000000000002</v>
      </c>
      <c r="V865" s="64">
        <f>281.1677/1000</f>
        <v>0.28116770000000002</v>
      </c>
      <c r="W865" s="50"/>
      <c r="X865" s="111">
        <f>351/1000</f>
        <v>0.35099999999999998</v>
      </c>
      <c r="Y865" s="64">
        <f>323/1000</f>
        <v>0.32300000000000001</v>
      </c>
      <c r="Z865" s="64"/>
      <c r="AA865" s="64">
        <f>321/1000</f>
        <v>0.32100000000000001</v>
      </c>
      <c r="AB865" s="111">
        <f>321.3079/1000</f>
        <v>0.32130790000000004</v>
      </c>
      <c r="AC865" s="111"/>
      <c r="AD865" s="64">
        <f>313/1000</f>
        <v>0.313</v>
      </c>
      <c r="AE865" s="64">
        <f>313/1000</f>
        <v>0.313</v>
      </c>
      <c r="AF865" s="111">
        <f>321.3079/1000</f>
        <v>0.32130790000000004</v>
      </c>
      <c r="AG865" s="111">
        <v>0.31</v>
      </c>
      <c r="AH865" s="64">
        <f>313/1000</f>
        <v>0.313</v>
      </c>
      <c r="AI865" s="111">
        <f>310/1000</f>
        <v>0.31</v>
      </c>
      <c r="AJ865" s="111">
        <v>0.31</v>
      </c>
      <c r="AK865" s="64">
        <f>313/1000</f>
        <v>0.313</v>
      </c>
      <c r="AL865" s="111">
        <v>0.31</v>
      </c>
      <c r="AM865" s="50"/>
      <c r="AN865" s="112">
        <v>0.35099999999999998</v>
      </c>
      <c r="AO865" s="112">
        <v>0.32100000000000001</v>
      </c>
      <c r="AP865" s="116"/>
      <c r="AQ865" s="118"/>
      <c r="AR865" s="177"/>
      <c r="AS865" s="175"/>
      <c r="AT865" s="178"/>
    </row>
    <row r="866" spans="1:46" s="9" customFormat="1" ht="19.5" customHeight="1" x14ac:dyDescent="0.35">
      <c r="A866" s="55" t="s">
        <v>138</v>
      </c>
      <c r="B866" s="40" t="s">
        <v>127</v>
      </c>
      <c r="C866" s="50"/>
      <c r="D866" s="51"/>
      <c r="E866" s="50"/>
      <c r="F866" s="50"/>
      <c r="G866" s="50"/>
      <c r="H866" s="50"/>
      <c r="I866" s="50"/>
      <c r="J866" s="50">
        <v>5.7445400000000001E-2</v>
      </c>
      <c r="K866" s="50">
        <f>0.0466715+0.0039759</f>
        <v>5.0647399999999995E-2</v>
      </c>
      <c r="L866" s="50"/>
      <c r="M866" s="50">
        <v>0.05</v>
      </c>
      <c r="N866" s="50"/>
      <c r="O866" s="50">
        <v>0.30299999999999999</v>
      </c>
      <c r="P866" s="50">
        <f>0.6384826+0.0184572</f>
        <v>0.65693979999999996</v>
      </c>
      <c r="Q866" s="50"/>
      <c r="R866" s="50">
        <f>340/1000</f>
        <v>0.34</v>
      </c>
      <c r="S866" s="50">
        <f>[1]год!$G$138/1000</f>
        <v>0.62598589999999998</v>
      </c>
      <c r="T866" s="50"/>
      <c r="U866" s="64">
        <f>492/1000</f>
        <v>0.49199999999999999</v>
      </c>
      <c r="V866" s="64">
        <f>+(357.0839)/1000</f>
        <v>0.35708390000000001</v>
      </c>
      <c r="W866" s="50"/>
      <c r="X866" s="111">
        <f>556/1000</f>
        <v>0.55600000000000005</v>
      </c>
      <c r="Y866" s="64">
        <f>282/1000</f>
        <v>0.28199999999999997</v>
      </c>
      <c r="Z866" s="64"/>
      <c r="AA866" s="64">
        <f>547/1000</f>
        <v>0.54700000000000004</v>
      </c>
      <c r="AB866" s="111">
        <f>256.747/1000</f>
        <v>0.256747</v>
      </c>
      <c r="AC866" s="111"/>
      <c r="AD866" s="64">
        <f>422/1000</f>
        <v>0.42199999999999999</v>
      </c>
      <c r="AE866" s="64">
        <f>422/1000</f>
        <v>0.42199999999999999</v>
      </c>
      <c r="AF866" s="111">
        <f>256.747/1000</f>
        <v>0.256747</v>
      </c>
      <c r="AG866" s="111">
        <v>0.29899999999999999</v>
      </c>
      <c r="AH866" s="64">
        <f>422/1000</f>
        <v>0.42199999999999999</v>
      </c>
      <c r="AI866" s="111">
        <f>299/1000</f>
        <v>0.29899999999999999</v>
      </c>
      <c r="AJ866" s="111">
        <v>0.29899999999999999</v>
      </c>
      <c r="AK866" s="64">
        <f>422/1000</f>
        <v>0.42199999999999999</v>
      </c>
      <c r="AL866" s="111">
        <v>0.29899999999999999</v>
      </c>
      <c r="AM866" s="50"/>
      <c r="AN866" s="112">
        <v>0.55600000000000005</v>
      </c>
      <c r="AO866" s="112">
        <v>0.54700000000000004</v>
      </c>
      <c r="AP866" s="116"/>
      <c r="AQ866" s="118"/>
      <c r="AR866" s="177"/>
      <c r="AS866" s="175"/>
      <c r="AT866" s="178"/>
    </row>
    <row r="867" spans="1:46" s="8" customFormat="1" ht="19.5" customHeight="1" x14ac:dyDescent="0.35">
      <c r="A867" s="44">
        <v>4</v>
      </c>
      <c r="B867" s="45" t="s">
        <v>110</v>
      </c>
      <c r="C867" s="78">
        <f t="shared" ref="C867:Y867" si="1344">C872</f>
        <v>2017711</v>
      </c>
      <c r="D867" s="79">
        <f t="shared" si="1344"/>
        <v>2237505</v>
      </c>
      <c r="E867" s="78">
        <f t="shared" si="1344"/>
        <v>2033512</v>
      </c>
      <c r="F867" s="78">
        <f t="shared" si="1344"/>
        <v>2346359</v>
      </c>
      <c r="G867" s="78">
        <f t="shared" si="1344"/>
        <v>2146.0100000000002</v>
      </c>
      <c r="H867" s="78">
        <f>H872</f>
        <v>2170.2440561000003</v>
      </c>
      <c r="I867" s="78"/>
      <c r="J867" s="78">
        <f t="shared" si="1344"/>
        <v>2331.86</v>
      </c>
      <c r="K867" s="78">
        <f>K872</f>
        <v>1971.1171099999999</v>
      </c>
      <c r="L867" s="78"/>
      <c r="M867" s="78">
        <f>M872</f>
        <v>1971.12</v>
      </c>
      <c r="N867" s="78"/>
      <c r="O867" s="78">
        <f>O872</f>
        <v>2248.3760000000002</v>
      </c>
      <c r="P867" s="78">
        <f>P872</f>
        <v>2273.762283</v>
      </c>
      <c r="Q867" s="78"/>
      <c r="R867" s="78">
        <f>R872</f>
        <v>1992.6289999999999</v>
      </c>
      <c r="S867" s="78">
        <f>S872</f>
        <v>2253.6491535</v>
      </c>
      <c r="T867" s="78"/>
      <c r="U867" s="80">
        <f>+U869</f>
        <v>1992.1129999999998</v>
      </c>
      <c r="V867" s="80">
        <f>+V869</f>
        <v>2103.7390028</v>
      </c>
      <c r="W867" s="78"/>
      <c r="X867" s="80">
        <f t="shared" si="1344"/>
        <v>1982.4899999999998</v>
      </c>
      <c r="Y867" s="80">
        <f t="shared" si="1344"/>
        <v>2213.6539822999998</v>
      </c>
      <c r="Z867" s="80"/>
      <c r="AA867" s="80">
        <f>AA872</f>
        <v>2052.9519999999998</v>
      </c>
      <c r="AB867" s="80">
        <f>AB872</f>
        <v>2154.6610000000001</v>
      </c>
      <c r="AC867" s="80"/>
      <c r="AD867" s="80">
        <f>AD872</f>
        <v>2060.3089999999997</v>
      </c>
      <c r="AE867" s="80">
        <f>AE872</f>
        <v>2060.3089999999997</v>
      </c>
      <c r="AF867" s="80">
        <f>AF872</f>
        <v>2154.6610000000001</v>
      </c>
      <c r="AG867" s="80">
        <f t="shared" ref="AG867" si="1345">AG872</f>
        <v>2146.5287498000002</v>
      </c>
      <c r="AH867" s="80">
        <f>AH872</f>
        <v>2060.3089999999997</v>
      </c>
      <c r="AI867" s="80">
        <f t="shared" ref="AI867:AL867" si="1346">AI872</f>
        <v>2146.5287498000002</v>
      </c>
      <c r="AJ867" s="80">
        <f t="shared" ref="AJ867" si="1347">AJ872</f>
        <v>2146.5287498000002</v>
      </c>
      <c r="AK867" s="80">
        <f>AK872</f>
        <v>2060.3089999999997</v>
      </c>
      <c r="AL867" s="80">
        <f t="shared" si="1346"/>
        <v>2146.5287498000002</v>
      </c>
      <c r="AM867" s="78"/>
      <c r="AN867" s="78">
        <f t="shared" ref="AN867" si="1348">AN872</f>
        <v>1982.4899999999998</v>
      </c>
      <c r="AO867" s="78">
        <f>AO872</f>
        <v>2178.1509999999998</v>
      </c>
      <c r="AP867" s="118"/>
      <c r="AQ867" s="118"/>
      <c r="AR867" s="177"/>
      <c r="AS867" s="177"/>
      <c r="AT867" s="178"/>
    </row>
    <row r="868" spans="1:46" s="8" customFormat="1" ht="19.5" customHeight="1" x14ac:dyDescent="0.35">
      <c r="A868" s="44"/>
      <c r="B868" s="35" t="s">
        <v>11</v>
      </c>
      <c r="C868" s="83">
        <f t="shared" ref="C868:F868" si="1349">C867</f>
        <v>2017711</v>
      </c>
      <c r="D868" s="84">
        <f t="shared" si="1349"/>
        <v>2237505</v>
      </c>
      <c r="E868" s="83">
        <f t="shared" si="1349"/>
        <v>2033512</v>
      </c>
      <c r="F868" s="83">
        <f t="shared" si="1349"/>
        <v>2346359</v>
      </c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3"/>
      <c r="U868" s="85"/>
      <c r="V868" s="85"/>
      <c r="W868" s="83"/>
      <c r="X868" s="85"/>
      <c r="Y868" s="85"/>
      <c r="Z868" s="85"/>
      <c r="AA868" s="85"/>
      <c r="AB868" s="85"/>
      <c r="AC868" s="85"/>
      <c r="AD868" s="85"/>
      <c r="AE868" s="85"/>
      <c r="AF868" s="85"/>
      <c r="AG868" s="85"/>
      <c r="AH868" s="85"/>
      <c r="AI868" s="85"/>
      <c r="AJ868" s="85"/>
      <c r="AK868" s="85"/>
      <c r="AL868" s="85"/>
      <c r="AM868" s="83"/>
      <c r="AN868" s="83"/>
      <c r="AO868" s="83"/>
      <c r="AP868" s="118"/>
      <c r="AQ868" s="118"/>
      <c r="AR868" s="177"/>
      <c r="AS868" s="177"/>
      <c r="AT868" s="178"/>
    </row>
    <row r="869" spans="1:46" s="8" customFormat="1" ht="19.5" customHeight="1" x14ac:dyDescent="0.35">
      <c r="A869" s="44"/>
      <c r="B869" s="35" t="s">
        <v>12</v>
      </c>
      <c r="C869" s="83"/>
      <c r="D869" s="84"/>
      <c r="E869" s="83"/>
      <c r="F869" s="83"/>
      <c r="G869" s="83">
        <f>G867</f>
        <v>2146.0100000000002</v>
      </c>
      <c r="H869" s="83">
        <f>H867</f>
        <v>2170.2440561000003</v>
      </c>
      <c r="I869" s="83"/>
      <c r="J869" s="83">
        <f t="shared" ref="J869:AB869" si="1350">J867</f>
        <v>2331.86</v>
      </c>
      <c r="K869" s="83">
        <f t="shared" si="1350"/>
        <v>1971.1171099999999</v>
      </c>
      <c r="L869" s="83"/>
      <c r="M869" s="83">
        <f t="shared" si="1350"/>
        <v>1971.12</v>
      </c>
      <c r="N869" s="83"/>
      <c r="O869" s="83">
        <f t="shared" si="1350"/>
        <v>2248.3760000000002</v>
      </c>
      <c r="P869" s="83">
        <f t="shared" si="1350"/>
        <v>2273.762283</v>
      </c>
      <c r="Q869" s="83"/>
      <c r="R869" s="83">
        <f t="shared" si="1350"/>
        <v>1992.6289999999999</v>
      </c>
      <c r="S869" s="83">
        <f t="shared" si="1350"/>
        <v>2253.6491535</v>
      </c>
      <c r="T869" s="83"/>
      <c r="U869" s="85">
        <f>+U872</f>
        <v>1992.1129999999998</v>
      </c>
      <c r="V869" s="85">
        <f>+V872</f>
        <v>2103.7390028</v>
      </c>
      <c r="W869" s="83"/>
      <c r="X869" s="85">
        <f t="shared" si="1350"/>
        <v>1982.4899999999998</v>
      </c>
      <c r="Y869" s="85">
        <f t="shared" si="1350"/>
        <v>2213.6539822999998</v>
      </c>
      <c r="Z869" s="85"/>
      <c r="AA869" s="85">
        <f t="shared" si="1350"/>
        <v>2052.9519999999998</v>
      </c>
      <c r="AB869" s="85">
        <f t="shared" si="1350"/>
        <v>2154.6610000000001</v>
      </c>
      <c r="AC869" s="85"/>
      <c r="AD869" s="85">
        <f t="shared" ref="AD869:AL869" si="1351">AD867</f>
        <v>2060.3089999999997</v>
      </c>
      <c r="AE869" s="85">
        <f t="shared" ref="AE869:AG869" si="1352">AE867</f>
        <v>2060.3089999999997</v>
      </c>
      <c r="AF869" s="85">
        <f t="shared" si="1352"/>
        <v>2154.6610000000001</v>
      </c>
      <c r="AG869" s="85">
        <f t="shared" si="1352"/>
        <v>2146.5287498000002</v>
      </c>
      <c r="AH869" s="85">
        <f t="shared" ref="AH869" si="1353">AH867</f>
        <v>2060.3089999999997</v>
      </c>
      <c r="AI869" s="85">
        <f t="shared" si="1351"/>
        <v>2146.5287498000002</v>
      </c>
      <c r="AJ869" s="85">
        <f t="shared" ref="AJ869" si="1354">AJ867</f>
        <v>2146.5287498000002</v>
      </c>
      <c r="AK869" s="85">
        <f t="shared" ref="AK869" si="1355">AK867</f>
        <v>2060.3089999999997</v>
      </c>
      <c r="AL869" s="85">
        <f t="shared" si="1351"/>
        <v>2146.5287498000002</v>
      </c>
      <c r="AM869" s="83"/>
      <c r="AN869" s="83">
        <f t="shared" ref="AN869" si="1356">AN867</f>
        <v>1982.4899999999998</v>
      </c>
      <c r="AO869" s="83">
        <f>AO867</f>
        <v>2178.1509999999998</v>
      </c>
      <c r="AP869" s="118"/>
      <c r="AQ869" s="118"/>
      <c r="AR869" s="177"/>
      <c r="AS869" s="177"/>
      <c r="AT869" s="178"/>
    </row>
    <row r="870" spans="1:46" s="8" customFormat="1" ht="19.5" customHeight="1" x14ac:dyDescent="0.35">
      <c r="A870" s="44"/>
      <c r="B870" s="35" t="s">
        <v>13</v>
      </c>
      <c r="C870" s="83"/>
      <c r="D870" s="84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83"/>
      <c r="U870" s="85"/>
      <c r="V870" s="85"/>
      <c r="W870" s="83"/>
      <c r="X870" s="85"/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3"/>
      <c r="AN870" s="83"/>
      <c r="AO870" s="83"/>
      <c r="AP870" s="118"/>
      <c r="AQ870" s="118"/>
      <c r="AR870" s="177"/>
      <c r="AS870" s="177"/>
      <c r="AT870" s="178"/>
    </row>
    <row r="871" spans="1:46" s="9" customFormat="1" ht="19.5" customHeight="1" x14ac:dyDescent="0.35">
      <c r="A871" s="44">
        <v>5</v>
      </c>
      <c r="B871" s="35" t="s">
        <v>99</v>
      </c>
      <c r="C871" s="83"/>
      <c r="D871" s="84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83"/>
      <c r="U871" s="85"/>
      <c r="V871" s="85"/>
      <c r="W871" s="83"/>
      <c r="X871" s="85"/>
      <c r="Y871" s="85"/>
      <c r="Z871" s="85"/>
      <c r="AA871" s="85"/>
      <c r="AB871" s="85"/>
      <c r="AC871" s="85"/>
      <c r="AD871" s="85"/>
      <c r="AE871" s="85"/>
      <c r="AF871" s="85"/>
      <c r="AG871" s="85"/>
      <c r="AH871" s="85"/>
      <c r="AI871" s="85"/>
      <c r="AJ871" s="85"/>
      <c r="AK871" s="85"/>
      <c r="AL871" s="85"/>
      <c r="AM871" s="83"/>
      <c r="AN871" s="83"/>
      <c r="AO871" s="83"/>
      <c r="AP871" s="116"/>
      <c r="AQ871" s="118"/>
      <c r="AR871" s="177"/>
      <c r="AS871" s="175"/>
      <c r="AT871" s="178"/>
    </row>
    <row r="872" spans="1:46" s="92" customFormat="1" ht="30" x14ac:dyDescent="0.35">
      <c r="A872" s="102">
        <v>6</v>
      </c>
      <c r="B872" s="103" t="s">
        <v>101</v>
      </c>
      <c r="C872" s="104">
        <f>C774+C805</f>
        <v>2017711</v>
      </c>
      <c r="D872" s="105">
        <f>D774+D805</f>
        <v>2237505</v>
      </c>
      <c r="E872" s="104">
        <f>E774+E805</f>
        <v>2033512</v>
      </c>
      <c r="F872" s="104">
        <f>F774+F805</f>
        <v>2346359</v>
      </c>
      <c r="G872" s="104">
        <f>(G774+G805)</f>
        <v>2146.0100000000002</v>
      </c>
      <c r="H872" s="104">
        <f>H774+H805</f>
        <v>2170.2440561000003</v>
      </c>
      <c r="I872" s="104"/>
      <c r="J872" s="104">
        <f>J774+J805</f>
        <v>2331.86</v>
      </c>
      <c r="K872" s="104">
        <f>K774+K805+K836</f>
        <v>1971.1171099999999</v>
      </c>
      <c r="L872" s="104"/>
      <c r="M872" s="104">
        <f>M774+M805+M836</f>
        <v>1971.12</v>
      </c>
      <c r="N872" s="104"/>
      <c r="O872" s="104">
        <f>O774+O805+O836</f>
        <v>2248.3760000000002</v>
      </c>
      <c r="P872" s="104">
        <f>P774+P805+P836</f>
        <v>2273.762283</v>
      </c>
      <c r="Q872" s="104"/>
      <c r="R872" s="104">
        <f>R774+R805+R836</f>
        <v>1992.6289999999999</v>
      </c>
      <c r="S872" s="104">
        <f>S774+S805+S836</f>
        <v>2253.6491535</v>
      </c>
      <c r="T872" s="104"/>
      <c r="U872" s="104">
        <f>+U874</f>
        <v>1992.1129999999998</v>
      </c>
      <c r="V872" s="104">
        <f>+V874</f>
        <v>2103.7390028</v>
      </c>
      <c r="W872" s="104"/>
      <c r="X872" s="80">
        <f>X774+X805+X836</f>
        <v>1982.4899999999998</v>
      </c>
      <c r="Y872" s="80">
        <f t="shared" ref="Y872:AB872" si="1357">Y774+Y805+Y836</f>
        <v>2213.6539822999998</v>
      </c>
      <c r="Z872" s="80"/>
      <c r="AA872" s="80">
        <f t="shared" si="1357"/>
        <v>2052.9519999999998</v>
      </c>
      <c r="AB872" s="80">
        <f t="shared" si="1357"/>
        <v>2154.6610000000001</v>
      </c>
      <c r="AC872" s="80"/>
      <c r="AD872" s="80">
        <f t="shared" ref="AD872:AL872" si="1358">AD774+AD805+AD836</f>
        <v>2060.3089999999997</v>
      </c>
      <c r="AE872" s="80">
        <f t="shared" ref="AE872:AG872" si="1359">AE774+AE805+AE836</f>
        <v>2060.3089999999997</v>
      </c>
      <c r="AF872" s="80">
        <f t="shared" si="1359"/>
        <v>2154.6610000000001</v>
      </c>
      <c r="AG872" s="80">
        <f t="shared" si="1359"/>
        <v>2146.5287498000002</v>
      </c>
      <c r="AH872" s="80">
        <f t="shared" ref="AH872" si="1360">AH774+AH805+AH836</f>
        <v>2060.3089999999997</v>
      </c>
      <c r="AI872" s="80">
        <f>AI774+AI805+AI836</f>
        <v>2146.5287498000002</v>
      </c>
      <c r="AJ872" s="80">
        <f t="shared" ref="AJ872" si="1361">AJ774+AJ805+AJ836</f>
        <v>2146.5287498000002</v>
      </c>
      <c r="AK872" s="80">
        <f t="shared" ref="AK872" si="1362">AK774+AK805+AK836</f>
        <v>2060.3089999999997</v>
      </c>
      <c r="AL872" s="80">
        <f t="shared" si="1358"/>
        <v>2146.5287498000002</v>
      </c>
      <c r="AM872" s="78"/>
      <c r="AN872" s="78">
        <f>AN774+AN805+AN836</f>
        <v>1982.4899999999998</v>
      </c>
      <c r="AO872" s="78">
        <f>AO874</f>
        <v>2178.1509999999998</v>
      </c>
      <c r="AP872" s="118"/>
      <c r="AQ872" s="118"/>
      <c r="AR872" s="177"/>
      <c r="AS872" s="177"/>
      <c r="AT872" s="178"/>
    </row>
    <row r="873" spans="1:46" s="9" customFormat="1" ht="19.5" customHeight="1" x14ac:dyDescent="0.35">
      <c r="A873" s="46"/>
      <c r="B873" s="35" t="s">
        <v>11</v>
      </c>
      <c r="C873" s="83">
        <f t="shared" ref="C873:F873" si="1363">C872</f>
        <v>2017711</v>
      </c>
      <c r="D873" s="84">
        <f t="shared" si="1363"/>
        <v>2237505</v>
      </c>
      <c r="E873" s="83">
        <f t="shared" si="1363"/>
        <v>2033512</v>
      </c>
      <c r="F873" s="83">
        <f t="shared" si="1363"/>
        <v>2346359</v>
      </c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83"/>
      <c r="U873" s="85"/>
      <c r="V873" s="85"/>
      <c r="W873" s="83"/>
      <c r="X873" s="85"/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  <c r="AM873" s="83"/>
      <c r="AN873" s="83"/>
      <c r="AO873" s="83"/>
      <c r="AP873" s="116"/>
      <c r="AQ873" s="118"/>
      <c r="AR873" s="177"/>
      <c r="AS873" s="175"/>
      <c r="AT873" s="178"/>
    </row>
    <row r="874" spans="1:46" s="9" customFormat="1" ht="19.5" customHeight="1" x14ac:dyDescent="0.35">
      <c r="A874" s="46"/>
      <c r="B874" s="35" t="s">
        <v>12</v>
      </c>
      <c r="C874" s="83"/>
      <c r="D874" s="84"/>
      <c r="E874" s="83"/>
      <c r="F874" s="83"/>
      <c r="G874" s="83">
        <f>G872</f>
        <v>2146.0100000000002</v>
      </c>
      <c r="H874" s="83">
        <f>H872</f>
        <v>2170.2440561000003</v>
      </c>
      <c r="I874" s="83"/>
      <c r="J874" s="83">
        <f>J872</f>
        <v>2331.86</v>
      </c>
      <c r="K874" s="83">
        <f t="shared" ref="K874:P874" si="1364">K872</f>
        <v>1971.1171099999999</v>
      </c>
      <c r="L874" s="83"/>
      <c r="M874" s="83">
        <f>M872</f>
        <v>1971.12</v>
      </c>
      <c r="N874" s="83"/>
      <c r="O874" s="83">
        <f>O872</f>
        <v>2248.3760000000002</v>
      </c>
      <c r="P874" s="83">
        <f t="shared" si="1364"/>
        <v>2273.762283</v>
      </c>
      <c r="Q874" s="83"/>
      <c r="R874" s="83">
        <f>R872</f>
        <v>1992.6289999999999</v>
      </c>
      <c r="S874" s="83">
        <f>S872</f>
        <v>2253.6491535</v>
      </c>
      <c r="T874" s="83"/>
      <c r="U874" s="85">
        <f>+U876+U883</f>
        <v>1992.1129999999998</v>
      </c>
      <c r="V874" s="85">
        <f>+V876+V883</f>
        <v>2103.7390028</v>
      </c>
      <c r="W874" s="83"/>
      <c r="X874" s="85">
        <f>X872</f>
        <v>1982.4899999999998</v>
      </c>
      <c r="Y874" s="85">
        <f t="shared" ref="Y874:AB874" si="1365">Y872</f>
        <v>2213.6539822999998</v>
      </c>
      <c r="Z874" s="85"/>
      <c r="AA874" s="85">
        <f t="shared" si="1365"/>
        <v>2052.9519999999998</v>
      </c>
      <c r="AB874" s="85">
        <f t="shared" si="1365"/>
        <v>2154.6610000000001</v>
      </c>
      <c r="AC874" s="85"/>
      <c r="AD874" s="85">
        <f t="shared" ref="AD874:AL874" si="1366">AD872</f>
        <v>2060.3089999999997</v>
      </c>
      <c r="AE874" s="85">
        <f t="shared" ref="AE874:AG874" si="1367">AE872</f>
        <v>2060.3089999999997</v>
      </c>
      <c r="AF874" s="85">
        <f t="shared" si="1367"/>
        <v>2154.6610000000001</v>
      </c>
      <c r="AG874" s="85">
        <f t="shared" si="1367"/>
        <v>2146.5287498000002</v>
      </c>
      <c r="AH874" s="85">
        <f t="shared" ref="AH874" si="1368">AH872</f>
        <v>2060.3089999999997</v>
      </c>
      <c r="AI874" s="85">
        <f t="shared" si="1366"/>
        <v>2146.5287498000002</v>
      </c>
      <c r="AJ874" s="85">
        <f t="shared" ref="AJ874" si="1369">AJ872</f>
        <v>2146.5287498000002</v>
      </c>
      <c r="AK874" s="85">
        <f t="shared" ref="AK874" si="1370">AK872</f>
        <v>2060.3089999999997</v>
      </c>
      <c r="AL874" s="85">
        <f t="shared" si="1366"/>
        <v>2146.5287498000002</v>
      </c>
      <c r="AM874" s="83"/>
      <c r="AN874" s="83">
        <f>AN872</f>
        <v>1982.4899999999998</v>
      </c>
      <c r="AO874" s="83">
        <f>AO876+AO883</f>
        <v>2178.1509999999998</v>
      </c>
      <c r="AP874" s="116"/>
      <c r="AQ874" s="118"/>
      <c r="AR874" s="177"/>
      <c r="AS874" s="175"/>
      <c r="AT874" s="178"/>
    </row>
    <row r="875" spans="1:46" s="9" customFormat="1" ht="19.5" customHeight="1" x14ac:dyDescent="0.35">
      <c r="A875" s="46"/>
      <c r="B875" s="35" t="s">
        <v>13</v>
      </c>
      <c r="C875" s="83"/>
      <c r="D875" s="84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3"/>
      <c r="U875" s="85"/>
      <c r="V875" s="85"/>
      <c r="W875" s="83"/>
      <c r="X875" s="85"/>
      <c r="Y875" s="85"/>
      <c r="Z875" s="85"/>
      <c r="AA875" s="85"/>
      <c r="AB875" s="85"/>
      <c r="AC875" s="85"/>
      <c r="AD875" s="85"/>
      <c r="AE875" s="85"/>
      <c r="AF875" s="85"/>
      <c r="AG875" s="85"/>
      <c r="AH875" s="85"/>
      <c r="AI875" s="85"/>
      <c r="AJ875" s="85"/>
      <c r="AK875" s="85"/>
      <c r="AL875" s="85"/>
      <c r="AM875" s="83"/>
      <c r="AN875" s="83"/>
      <c r="AO875" s="83"/>
      <c r="AP875" s="116"/>
      <c r="AQ875" s="118"/>
      <c r="AR875" s="177"/>
      <c r="AS875" s="175"/>
      <c r="AT875" s="178"/>
    </row>
    <row r="876" spans="1:46" s="9" customFormat="1" ht="19.5" customHeight="1" x14ac:dyDescent="0.35">
      <c r="A876" s="56">
        <v>7</v>
      </c>
      <c r="B876" s="47" t="s">
        <v>111</v>
      </c>
      <c r="C876" s="83"/>
      <c r="D876" s="84"/>
      <c r="E876" s="83"/>
      <c r="F876" s="83"/>
      <c r="G876" s="83">
        <f>G788+G819</f>
        <v>190.994</v>
      </c>
      <c r="H876" s="83">
        <f>H788+H819</f>
        <v>330.9979171</v>
      </c>
      <c r="I876" s="83"/>
      <c r="J876" s="83">
        <f>J788+J819+J850</f>
        <v>193.999</v>
      </c>
      <c r="K876" s="83">
        <f>K788+K819+K850</f>
        <v>376.37811800000003</v>
      </c>
      <c r="L876" s="83"/>
      <c r="M876" s="83">
        <f>M788+M819+M850</f>
        <v>376.37</v>
      </c>
      <c r="N876" s="83"/>
      <c r="O876" s="83">
        <f>O788+O819+O850</f>
        <v>187.61499999999998</v>
      </c>
      <c r="P876" s="83">
        <f>P788+P819+P850</f>
        <v>413.08823519999999</v>
      </c>
      <c r="Q876" s="83"/>
      <c r="R876" s="83">
        <f>R788+R819+R850</f>
        <v>178.59700000000001</v>
      </c>
      <c r="S876" s="83">
        <f>S788+S819+S850</f>
        <v>409.51618429999996</v>
      </c>
      <c r="T876" s="83"/>
      <c r="U876" s="85">
        <f>+U788+U819+U850</f>
        <v>178.52299999999997</v>
      </c>
      <c r="V876" s="85">
        <f>+V788+V819+V850</f>
        <v>307.01147399999996</v>
      </c>
      <c r="W876" s="83"/>
      <c r="X876" s="85">
        <f>+X788+X819+X850</f>
        <v>209.68199999999999</v>
      </c>
      <c r="Y876" s="85">
        <f t="shared" ref="Y876:AA876" si="1371">+Y788+Y819+Y850</f>
        <v>326.39276930000005</v>
      </c>
      <c r="Z876" s="85"/>
      <c r="AA876" s="85">
        <f t="shared" si="1371"/>
        <v>217.13399999999999</v>
      </c>
      <c r="AB876" s="85">
        <f>+AB788+AB819+AB850</f>
        <v>353.11077110000002</v>
      </c>
      <c r="AC876" s="85"/>
      <c r="AD876" s="85">
        <f>+AD788+AD819+AD850</f>
        <v>217.91200000000001</v>
      </c>
      <c r="AE876" s="85">
        <f>+AE788+AE819+AE850</f>
        <v>217.91200000000001</v>
      </c>
      <c r="AF876" s="85">
        <f>+AF788+AF819+AF850</f>
        <v>353.11077110000002</v>
      </c>
      <c r="AG876" s="85">
        <f t="shared" ref="AG876" si="1372">+AG788+AG819+AG850</f>
        <v>318.87599999999998</v>
      </c>
      <c r="AH876" s="85">
        <f>+AH788+AH819+AH850</f>
        <v>217.91200000000001</v>
      </c>
      <c r="AI876" s="85">
        <f t="shared" ref="AI876:AL876" si="1373">+AI788+AI819+AI850</f>
        <v>318.87599999999998</v>
      </c>
      <c r="AJ876" s="85">
        <f t="shared" ref="AJ876" si="1374">+AJ788+AJ819+AJ850</f>
        <v>318.87599999999998</v>
      </c>
      <c r="AK876" s="85">
        <f>+AK788+AK819+AK850</f>
        <v>217.91200000000001</v>
      </c>
      <c r="AL876" s="85">
        <f t="shared" si="1373"/>
        <v>318.87599999999998</v>
      </c>
      <c r="AM876" s="83"/>
      <c r="AN876" s="83">
        <f>+AN788+AN819+AN850</f>
        <v>209.68199999999999</v>
      </c>
      <c r="AO876" s="83">
        <f>AO788+AO819+AO850</f>
        <v>342.33300000000003</v>
      </c>
      <c r="AP876" s="116"/>
      <c r="AQ876" s="118"/>
      <c r="AR876" s="177"/>
      <c r="AS876" s="175"/>
      <c r="AT876" s="178"/>
    </row>
    <row r="877" spans="1:46" s="9" customFormat="1" ht="19.5" customHeight="1" x14ac:dyDescent="0.35">
      <c r="A877" s="57"/>
      <c r="B877" s="48" t="s">
        <v>112</v>
      </c>
      <c r="C877" s="83"/>
      <c r="D877" s="84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3"/>
      <c r="U877" s="85"/>
      <c r="V877" s="85"/>
      <c r="W877" s="83"/>
      <c r="X877" s="85"/>
      <c r="Y877" s="85"/>
      <c r="Z877" s="85"/>
      <c r="AA877" s="85"/>
      <c r="AB877" s="85"/>
      <c r="AC877" s="85"/>
      <c r="AD877" s="85"/>
      <c r="AE877" s="85"/>
      <c r="AF877" s="85"/>
      <c r="AG877" s="85"/>
      <c r="AH877" s="85"/>
      <c r="AI877" s="85"/>
      <c r="AJ877" s="85"/>
      <c r="AK877" s="85"/>
      <c r="AL877" s="85"/>
      <c r="AM877" s="83"/>
      <c r="AN877" s="83"/>
      <c r="AO877" s="83"/>
      <c r="AP877" s="116"/>
      <c r="AQ877" s="118"/>
      <c r="AR877" s="177"/>
      <c r="AS877" s="175"/>
      <c r="AT877" s="178"/>
    </row>
    <row r="878" spans="1:46" s="9" customFormat="1" ht="19.5" customHeight="1" x14ac:dyDescent="0.35">
      <c r="A878" s="57"/>
      <c r="B878" s="48" t="s">
        <v>113</v>
      </c>
      <c r="C878" s="83"/>
      <c r="D878" s="84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83"/>
      <c r="U878" s="85"/>
      <c r="V878" s="85"/>
      <c r="W878" s="83"/>
      <c r="X878" s="85"/>
      <c r="Y878" s="85"/>
      <c r="Z878" s="85"/>
      <c r="AA878" s="85"/>
      <c r="AB878" s="85"/>
      <c r="AC878" s="85"/>
      <c r="AD878" s="85"/>
      <c r="AE878" s="85"/>
      <c r="AF878" s="85"/>
      <c r="AG878" s="85"/>
      <c r="AH878" s="85"/>
      <c r="AI878" s="85"/>
      <c r="AJ878" s="85"/>
      <c r="AK878" s="85"/>
      <c r="AL878" s="85"/>
      <c r="AM878" s="83"/>
      <c r="AN878" s="83"/>
      <c r="AO878" s="83"/>
      <c r="AP878" s="116"/>
      <c r="AQ878" s="118"/>
      <c r="AR878" s="177"/>
      <c r="AS878" s="175"/>
      <c r="AT878" s="178"/>
    </row>
    <row r="879" spans="1:46" s="9" customFormat="1" ht="19.5" customHeight="1" x14ac:dyDescent="0.35">
      <c r="A879" s="57"/>
      <c r="B879" s="48" t="s">
        <v>114</v>
      </c>
      <c r="C879" s="83"/>
      <c r="D879" s="84"/>
      <c r="E879" s="83"/>
      <c r="F879" s="83"/>
      <c r="G879" s="83"/>
      <c r="H879" s="83"/>
      <c r="I879" s="83"/>
      <c r="J879" s="83">
        <f>J876/J874*100</f>
        <v>8.319496024632695</v>
      </c>
      <c r="K879" s="83">
        <f>K876/K874*100</f>
        <v>19.094660387783861</v>
      </c>
      <c r="L879" s="83"/>
      <c r="M879" s="83">
        <f>M876/M874*100</f>
        <v>19.094220544664964</v>
      </c>
      <c r="N879" s="83"/>
      <c r="O879" s="83">
        <f>O876/O874*100</f>
        <v>8.3444672955057317</v>
      </c>
      <c r="P879" s="83">
        <f>P876/P874*100</f>
        <v>18.167608737663276</v>
      </c>
      <c r="Q879" s="83"/>
      <c r="R879" s="83">
        <f>R876/R874*100</f>
        <v>8.9628827042063524</v>
      </c>
      <c r="S879" s="83">
        <f>S876/S874*100</f>
        <v>18.171248335793809</v>
      </c>
      <c r="T879" s="83"/>
      <c r="U879" s="85">
        <f>U876/U874*100</f>
        <v>8.9614896343731498</v>
      </c>
      <c r="V879" s="85">
        <f>V876/V874*100</f>
        <v>14.593610404683227</v>
      </c>
      <c r="W879" s="83"/>
      <c r="X879" s="85">
        <f>X876/X874*100</f>
        <v>10.576698999742748</v>
      </c>
      <c r="Y879" s="85">
        <f t="shared" ref="Y879:AB879" si="1375">Y876/Y874*100</f>
        <v>14.744525201760576</v>
      </c>
      <c r="Z879" s="85"/>
      <c r="AA879" s="85">
        <f t="shared" si="1375"/>
        <v>10.576672031299319</v>
      </c>
      <c r="AB879" s="85">
        <f t="shared" si="1375"/>
        <v>16.388228640143392</v>
      </c>
      <c r="AC879" s="85"/>
      <c r="AD879" s="85">
        <f t="shared" ref="AD879:AL879" si="1376">AD876/AD874*100</f>
        <v>10.576665927295373</v>
      </c>
      <c r="AE879" s="85">
        <f t="shared" ref="AE879:AG879" si="1377">AE876/AE874*100</f>
        <v>10.576665927295373</v>
      </c>
      <c r="AF879" s="85">
        <f t="shared" si="1377"/>
        <v>16.388228640143392</v>
      </c>
      <c r="AG879" s="85">
        <f t="shared" si="1377"/>
        <v>14.855426466089067</v>
      </c>
      <c r="AH879" s="85">
        <f t="shared" ref="AH879" si="1378">AH876/AH874*100</f>
        <v>10.576665927295373</v>
      </c>
      <c r="AI879" s="85">
        <f t="shared" si="1376"/>
        <v>14.855426466089067</v>
      </c>
      <c r="AJ879" s="85">
        <f t="shared" ref="AJ879" si="1379">AJ876/AJ874*100</f>
        <v>14.855426466089067</v>
      </c>
      <c r="AK879" s="85">
        <f t="shared" ref="AK879" si="1380">AK876/AK874*100</f>
        <v>10.576665927295373</v>
      </c>
      <c r="AL879" s="85">
        <f t="shared" si="1376"/>
        <v>14.855426466089067</v>
      </c>
      <c r="AM879" s="83"/>
      <c r="AN879" s="83">
        <f>AN876/AN874*100</f>
        <v>10.576698999742748</v>
      </c>
      <c r="AO879" s="83">
        <f>AO876/AO874*100</f>
        <v>15.716678963028736</v>
      </c>
      <c r="AP879" s="116"/>
      <c r="AQ879" s="118"/>
      <c r="AR879" s="177"/>
      <c r="AS879" s="175"/>
      <c r="AT879" s="178"/>
    </row>
    <row r="880" spans="1:46" s="9" customFormat="1" ht="19.5" customHeight="1" x14ac:dyDescent="0.35">
      <c r="A880" s="57"/>
      <c r="B880" s="49" t="s">
        <v>11</v>
      </c>
      <c r="C880" s="83"/>
      <c r="D880" s="84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83"/>
      <c r="U880" s="85"/>
      <c r="V880" s="85"/>
      <c r="W880" s="83"/>
      <c r="X880" s="85"/>
      <c r="Y880" s="85"/>
      <c r="Z880" s="85"/>
      <c r="AA880" s="85"/>
      <c r="AB880" s="85"/>
      <c r="AC880" s="85"/>
      <c r="AD880" s="85"/>
      <c r="AE880" s="85"/>
      <c r="AF880" s="85"/>
      <c r="AG880" s="85"/>
      <c r="AH880" s="85"/>
      <c r="AI880" s="85"/>
      <c r="AJ880" s="85"/>
      <c r="AK880" s="85"/>
      <c r="AL880" s="85"/>
      <c r="AM880" s="83"/>
      <c r="AN880" s="83"/>
      <c r="AO880" s="83"/>
      <c r="AP880" s="116"/>
      <c r="AQ880" s="118"/>
      <c r="AR880" s="177"/>
      <c r="AS880" s="175"/>
      <c r="AT880" s="178"/>
    </row>
    <row r="881" spans="1:46" s="9" customFormat="1" ht="19.5" customHeight="1" x14ac:dyDescent="0.35">
      <c r="A881" s="57"/>
      <c r="B881" s="49" t="s">
        <v>95</v>
      </c>
      <c r="C881" s="83"/>
      <c r="D881" s="84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83"/>
      <c r="U881" s="85"/>
      <c r="V881" s="85"/>
      <c r="W881" s="83"/>
      <c r="X881" s="85"/>
      <c r="Y881" s="85"/>
      <c r="Z881" s="85"/>
      <c r="AA881" s="85"/>
      <c r="AB881" s="85"/>
      <c r="AC881" s="85"/>
      <c r="AD881" s="85"/>
      <c r="AE881" s="85"/>
      <c r="AF881" s="85"/>
      <c r="AG881" s="85"/>
      <c r="AH881" s="85"/>
      <c r="AI881" s="85"/>
      <c r="AJ881" s="85"/>
      <c r="AK881" s="85"/>
      <c r="AL881" s="85"/>
      <c r="AM881" s="83"/>
      <c r="AN881" s="83"/>
      <c r="AO881" s="83"/>
      <c r="AP881" s="116"/>
      <c r="AQ881" s="118"/>
      <c r="AR881" s="177"/>
      <c r="AS881" s="175"/>
      <c r="AT881" s="178"/>
    </row>
    <row r="882" spans="1:46" s="9" customFormat="1" ht="19.5" customHeight="1" x14ac:dyDescent="0.35">
      <c r="A882" s="57"/>
      <c r="B882" s="49" t="s">
        <v>78</v>
      </c>
      <c r="C882" s="83"/>
      <c r="D882" s="84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3"/>
      <c r="U882" s="85"/>
      <c r="V882" s="85"/>
      <c r="W882" s="83"/>
      <c r="X882" s="85"/>
      <c r="Y882" s="85"/>
      <c r="Z882" s="85"/>
      <c r="AA882" s="85"/>
      <c r="AB882" s="85"/>
      <c r="AC882" s="85"/>
      <c r="AD882" s="85"/>
      <c r="AE882" s="85"/>
      <c r="AF882" s="85"/>
      <c r="AG882" s="85"/>
      <c r="AH882" s="85"/>
      <c r="AI882" s="85"/>
      <c r="AJ882" s="85"/>
      <c r="AK882" s="85"/>
      <c r="AL882" s="85"/>
      <c r="AM882" s="83"/>
      <c r="AN882" s="83"/>
      <c r="AO882" s="83"/>
      <c r="AP882" s="116"/>
      <c r="AQ882" s="118"/>
      <c r="AR882" s="177"/>
      <c r="AS882" s="175"/>
      <c r="AT882" s="178"/>
    </row>
    <row r="883" spans="1:46" s="9" customFormat="1" ht="32.25" customHeight="1" x14ac:dyDescent="0.35">
      <c r="A883" s="56">
        <v>8</v>
      </c>
      <c r="B883" s="47" t="s">
        <v>115</v>
      </c>
      <c r="C883" s="83"/>
      <c r="D883" s="84"/>
      <c r="E883" s="83"/>
      <c r="F883" s="83"/>
      <c r="G883" s="83">
        <f>G795+G826</f>
        <v>1955.0129999999999</v>
      </c>
      <c r="H883" s="83">
        <f>H795+H826</f>
        <v>1839.2461390000003</v>
      </c>
      <c r="I883" s="83"/>
      <c r="J883" s="83">
        <f>J887+J888+J889+J890+J891+J892</f>
        <v>2137.9455084000001</v>
      </c>
      <c r="K883" s="83">
        <f>K887+K888+K889+K890+K891+K892</f>
        <v>1594.6748381</v>
      </c>
      <c r="L883" s="83"/>
      <c r="M883" s="83">
        <f>M887+M888+M889+M890+M891+M892</f>
        <v>1594.6899999999998</v>
      </c>
      <c r="N883" s="83"/>
      <c r="O883" s="83">
        <f>O887+O888+O889+O890+O891+O892</f>
        <v>2061.7629999999999</v>
      </c>
      <c r="P883" s="83">
        <f>P887+P888+P889+P890+P891+P892</f>
        <v>1860.6162836000001</v>
      </c>
      <c r="Q883" s="83"/>
      <c r="R883" s="83">
        <f>R887+R888+R889+R890+R891+R892</f>
        <v>1814.06</v>
      </c>
      <c r="S883" s="83">
        <f>S887+S888+S889+S890+S891+S892</f>
        <v>1844.1307807000001</v>
      </c>
      <c r="T883" s="83"/>
      <c r="U883" s="85">
        <f t="shared" ref="U883:V883" si="1381">U887+U888+U889+U890+U891+U892</f>
        <v>1813.59</v>
      </c>
      <c r="V883" s="85">
        <f t="shared" si="1381"/>
        <v>1796.7275288000001</v>
      </c>
      <c r="W883" s="83"/>
      <c r="X883" s="85">
        <f>+X887+X888+X889+X890+X891+X892</f>
        <v>1772.808</v>
      </c>
      <c r="Y883" s="85">
        <f t="shared" ref="Y883:AB883" si="1382">+Y887+Y888+Y889+Y890+Y891+Y892</f>
        <v>1887.2612129999998</v>
      </c>
      <c r="Z883" s="85"/>
      <c r="AA883" s="85">
        <f>+AA887+AA888+AA889+AA890+AA891+AA892</f>
        <v>1835.818</v>
      </c>
      <c r="AB883" s="85">
        <f t="shared" si="1382"/>
        <v>1801.5502288999999</v>
      </c>
      <c r="AC883" s="85"/>
      <c r="AD883" s="85">
        <f t="shared" ref="AD883:AL883" si="1383">+AD887+AD888+AD889+AD890+AD891+AD892</f>
        <v>1842.3970000000002</v>
      </c>
      <c r="AE883" s="85">
        <f t="shared" ref="AE883:AG883" si="1384">+AE887+AE888+AE889+AE890+AE891+AE892</f>
        <v>1842.3970000000002</v>
      </c>
      <c r="AF883" s="85">
        <f t="shared" si="1384"/>
        <v>1801.5502288999999</v>
      </c>
      <c r="AG883" s="85">
        <f t="shared" si="1384"/>
        <v>1827.6527498</v>
      </c>
      <c r="AH883" s="85">
        <f t="shared" ref="AH883" si="1385">+AH887+AH888+AH889+AH890+AH891+AH892</f>
        <v>1842.3970000000002</v>
      </c>
      <c r="AI883" s="85">
        <f t="shared" si="1383"/>
        <v>1827.6527498</v>
      </c>
      <c r="AJ883" s="85">
        <f t="shared" ref="AJ883" si="1386">+AJ887+AJ888+AJ889+AJ890+AJ891+AJ892</f>
        <v>1827.6527498</v>
      </c>
      <c r="AK883" s="85">
        <f t="shared" ref="AK883" si="1387">+AK887+AK888+AK889+AK890+AK891+AK892</f>
        <v>1842.3970000000002</v>
      </c>
      <c r="AL883" s="85">
        <f t="shared" si="1383"/>
        <v>1827.6527498</v>
      </c>
      <c r="AM883" s="83"/>
      <c r="AN883" s="83">
        <f>+AN887+AN888+AN889+AN890+AN891+AN892</f>
        <v>1772.808</v>
      </c>
      <c r="AO883" s="83">
        <f>AO887+AO888+AO889+AO890+AO891+AO892</f>
        <v>1835.818</v>
      </c>
      <c r="AP883" s="116"/>
      <c r="AQ883" s="118"/>
      <c r="AR883" s="177"/>
      <c r="AS883" s="175"/>
      <c r="AT883" s="178"/>
    </row>
    <row r="884" spans="1:46" s="9" customFormat="1" ht="19.5" customHeight="1" x14ac:dyDescent="0.35">
      <c r="A884" s="58"/>
      <c r="B884" s="49" t="s">
        <v>11</v>
      </c>
      <c r="C884" s="83"/>
      <c r="D884" s="84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3"/>
      <c r="U884" s="85"/>
      <c r="V884" s="85"/>
      <c r="W884" s="83"/>
      <c r="X884" s="85"/>
      <c r="Y884" s="85"/>
      <c r="Z884" s="85"/>
      <c r="AA884" s="85"/>
      <c r="AB884" s="85"/>
      <c r="AC884" s="85"/>
      <c r="AD884" s="85"/>
      <c r="AE884" s="85"/>
      <c r="AF884" s="85"/>
      <c r="AG884" s="85"/>
      <c r="AH884" s="85"/>
      <c r="AI884" s="85"/>
      <c r="AJ884" s="85"/>
      <c r="AK884" s="85"/>
      <c r="AL884" s="85"/>
      <c r="AM884" s="83"/>
      <c r="AN884" s="83"/>
      <c r="AO884" s="83"/>
      <c r="AP884" s="116"/>
      <c r="AQ884" s="118"/>
      <c r="AR884" s="177"/>
      <c r="AS884" s="175"/>
      <c r="AT884" s="178"/>
    </row>
    <row r="885" spans="1:46" s="9" customFormat="1" ht="19.5" customHeight="1" x14ac:dyDescent="0.35">
      <c r="A885" s="58"/>
      <c r="B885" s="49" t="s">
        <v>95</v>
      </c>
      <c r="C885" s="83"/>
      <c r="D885" s="84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3"/>
      <c r="U885" s="85"/>
      <c r="V885" s="85"/>
      <c r="W885" s="83"/>
      <c r="X885" s="85"/>
      <c r="Y885" s="85"/>
      <c r="Z885" s="85"/>
      <c r="AA885" s="85"/>
      <c r="AB885" s="85"/>
      <c r="AC885" s="85"/>
      <c r="AD885" s="85"/>
      <c r="AE885" s="85"/>
      <c r="AF885" s="85"/>
      <c r="AG885" s="85"/>
      <c r="AH885" s="85"/>
      <c r="AI885" s="85"/>
      <c r="AJ885" s="85"/>
      <c r="AK885" s="85"/>
      <c r="AL885" s="85"/>
      <c r="AM885" s="83"/>
      <c r="AN885" s="83"/>
      <c r="AO885" s="83"/>
      <c r="AP885" s="116"/>
      <c r="AQ885" s="118"/>
      <c r="AR885" s="177"/>
      <c r="AS885" s="175"/>
      <c r="AT885" s="178"/>
    </row>
    <row r="886" spans="1:46" s="9" customFormat="1" ht="19.5" customHeight="1" x14ac:dyDescent="0.35">
      <c r="A886" s="58"/>
      <c r="B886" s="49" t="s">
        <v>78</v>
      </c>
      <c r="C886" s="83"/>
      <c r="D886" s="84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83"/>
      <c r="U886" s="85"/>
      <c r="V886" s="85"/>
      <c r="W886" s="83"/>
      <c r="X886" s="85"/>
      <c r="Y886" s="85"/>
      <c r="Z886" s="85"/>
      <c r="AA886" s="85"/>
      <c r="AB886" s="85"/>
      <c r="AC886" s="85"/>
      <c r="AD886" s="85"/>
      <c r="AE886" s="85"/>
      <c r="AF886" s="85"/>
      <c r="AG886" s="85"/>
      <c r="AH886" s="85"/>
      <c r="AI886" s="85"/>
      <c r="AJ886" s="85"/>
      <c r="AK886" s="85"/>
      <c r="AL886" s="85"/>
      <c r="AM886" s="83"/>
      <c r="AN886" s="83"/>
      <c r="AO886" s="83"/>
      <c r="AP886" s="116"/>
      <c r="AQ886" s="118"/>
      <c r="AR886" s="177"/>
      <c r="AS886" s="175"/>
      <c r="AT886" s="178"/>
    </row>
    <row r="887" spans="1:46" s="9" customFormat="1" ht="19.5" customHeight="1" x14ac:dyDescent="0.35">
      <c r="A887" s="58"/>
      <c r="B887" s="49" t="s">
        <v>135</v>
      </c>
      <c r="C887" s="83"/>
      <c r="D887" s="84"/>
      <c r="E887" s="83"/>
      <c r="F887" s="83"/>
      <c r="G887" s="83">
        <f>G799+G830</f>
        <v>318.12900000000002</v>
      </c>
      <c r="H887" s="83">
        <f>H799+H830</f>
        <v>297.25335219999999</v>
      </c>
      <c r="I887" s="83"/>
      <c r="J887" s="83">
        <f>J799+J830+J861</f>
        <v>316.30200000000002</v>
      </c>
      <c r="K887" s="83">
        <f>K799+K830+K861</f>
        <v>294.84259269999995</v>
      </c>
      <c r="L887" s="83"/>
      <c r="M887" s="83">
        <f t="shared" ref="M887:M892" si="1388">M799+M830+M861</f>
        <v>294.85000000000002</v>
      </c>
      <c r="N887" s="83"/>
      <c r="O887" s="83">
        <f t="shared" ref="O887:P892" si="1389">O799+O830+O861</f>
        <v>317.39499999999998</v>
      </c>
      <c r="P887" s="83">
        <f t="shared" si="1389"/>
        <v>277.28894439999999</v>
      </c>
      <c r="Q887" s="83"/>
      <c r="R887" s="83">
        <f t="shared" ref="R887:S892" si="1390">R799+R830+R861</f>
        <v>302.96899999999999</v>
      </c>
      <c r="S887" s="83">
        <f>S799+S830+S861</f>
        <v>290.01601370000003</v>
      </c>
      <c r="T887" s="83"/>
      <c r="U887" s="85">
        <f>+U799+U830+U861</f>
        <v>302.96899999999999</v>
      </c>
      <c r="V887" s="85">
        <f>+V799+V830+V861</f>
        <v>306.6197219</v>
      </c>
      <c r="W887" s="83"/>
      <c r="X887" s="85">
        <f t="shared" ref="X887:AB892" si="1391">X799+X830+X861</f>
        <v>291.07600000000002</v>
      </c>
      <c r="Y887" s="85">
        <f t="shared" si="1391"/>
        <v>296.94174570000001</v>
      </c>
      <c r="Z887" s="85"/>
      <c r="AA887" s="85">
        <f t="shared" si="1391"/>
        <v>291.52</v>
      </c>
      <c r="AB887" s="85">
        <f t="shared" si="1391"/>
        <v>295.43741069999999</v>
      </c>
      <c r="AC887" s="85"/>
      <c r="AD887" s="85">
        <f t="shared" ref="AD887:AL887" si="1392">AD799+AD830+AD861</f>
        <v>297.85900000000004</v>
      </c>
      <c r="AE887" s="85">
        <f t="shared" ref="AE887:AG887" si="1393">AE799+AE830+AE861</f>
        <v>297.85900000000004</v>
      </c>
      <c r="AF887" s="85">
        <f t="shared" si="1393"/>
        <v>295.43741069999999</v>
      </c>
      <c r="AG887" s="85">
        <f t="shared" si="1393"/>
        <v>299.66699999999997</v>
      </c>
      <c r="AH887" s="85">
        <f t="shared" ref="AH887" si="1394">AH799+AH830+AH861</f>
        <v>297.85900000000004</v>
      </c>
      <c r="AI887" s="85">
        <f t="shared" si="1392"/>
        <v>299.66699999999997</v>
      </c>
      <c r="AJ887" s="85">
        <f t="shared" ref="AJ887" si="1395">AJ799+AJ830+AJ861</f>
        <v>299.66699999999997</v>
      </c>
      <c r="AK887" s="85">
        <f t="shared" ref="AK887" si="1396">AK799+AK830+AK861</f>
        <v>297.85900000000004</v>
      </c>
      <c r="AL887" s="85">
        <f t="shared" si="1392"/>
        <v>299.66699999999997</v>
      </c>
      <c r="AM887" s="83"/>
      <c r="AN887" s="83">
        <f t="shared" ref="AN887:AO891" si="1397">AN799+AN830+AN861</f>
        <v>291.07600000000002</v>
      </c>
      <c r="AO887" s="83">
        <f t="shared" si="1397"/>
        <v>291.52</v>
      </c>
      <c r="AP887" s="116"/>
      <c r="AQ887" s="118"/>
      <c r="AR887" s="177"/>
      <c r="AS887" s="175"/>
      <c r="AT887" s="178"/>
    </row>
    <row r="888" spans="1:46" s="9" customFormat="1" ht="19.5" customHeight="1" x14ac:dyDescent="0.35">
      <c r="A888" s="59" t="s">
        <v>116</v>
      </c>
      <c r="B888" s="49" t="s">
        <v>119</v>
      </c>
      <c r="C888" s="83"/>
      <c r="D888" s="84"/>
      <c r="E888" s="83"/>
      <c r="F888" s="83"/>
      <c r="G888" s="83">
        <f>G800+G831</f>
        <v>210.65</v>
      </c>
      <c r="H888" s="83">
        <f>H800+H831</f>
        <v>215.27374280000001</v>
      </c>
      <c r="I888" s="83"/>
      <c r="J888" s="83">
        <f>J800+J831+J862</f>
        <v>244.31799999999998</v>
      </c>
      <c r="K888" s="83">
        <f t="shared" ref="K888:K892" si="1398">K800+K831+K862</f>
        <v>154.34479099999999</v>
      </c>
      <c r="L888" s="83"/>
      <c r="M888" s="83">
        <f t="shared" si="1388"/>
        <v>154.35</v>
      </c>
      <c r="N888" s="83"/>
      <c r="O888" s="83">
        <f t="shared" si="1389"/>
        <v>231.184</v>
      </c>
      <c r="P888" s="83">
        <f t="shared" si="1389"/>
        <v>205.04489260000003</v>
      </c>
      <c r="Q888" s="83"/>
      <c r="R888" s="83">
        <f t="shared" si="1390"/>
        <v>196.072</v>
      </c>
      <c r="S888" s="83">
        <f t="shared" si="1390"/>
        <v>217.9180222</v>
      </c>
      <c r="T888" s="83"/>
      <c r="U888" s="85">
        <f t="shared" ref="U888:V892" si="1399">+U800+U831+U862</f>
        <v>196.072</v>
      </c>
      <c r="V888" s="85">
        <f t="shared" si="1399"/>
        <v>214.57138419999987</v>
      </c>
      <c r="W888" s="83"/>
      <c r="X888" s="85">
        <f t="shared" si="1391"/>
        <v>192.49200000000002</v>
      </c>
      <c r="Y888" s="85">
        <f t="shared" si="1391"/>
        <v>221.39151999999999</v>
      </c>
      <c r="Z888" s="85"/>
      <c r="AA888" s="85">
        <f t="shared" si="1391"/>
        <v>212.529</v>
      </c>
      <c r="AB888" s="85">
        <f t="shared" si="1391"/>
        <v>210.41170690000001</v>
      </c>
      <c r="AC888" s="85"/>
      <c r="AD888" s="85">
        <f t="shared" ref="AD888:AL888" si="1400">AD800+AD831+AD862</f>
        <v>217.959</v>
      </c>
      <c r="AE888" s="85">
        <f t="shared" ref="AE888:AG888" si="1401">AE800+AE831+AE862</f>
        <v>217.959</v>
      </c>
      <c r="AF888" s="85">
        <f t="shared" si="1401"/>
        <v>210.41170690000001</v>
      </c>
      <c r="AG888" s="85">
        <f t="shared" si="1401"/>
        <v>215.4547498</v>
      </c>
      <c r="AH888" s="85">
        <f t="shared" ref="AH888" si="1402">AH800+AH831+AH862</f>
        <v>217.959</v>
      </c>
      <c r="AI888" s="85">
        <f t="shared" si="1400"/>
        <v>215.4547498</v>
      </c>
      <c r="AJ888" s="85">
        <f t="shared" ref="AJ888" si="1403">AJ800+AJ831+AJ862</f>
        <v>215.4547498</v>
      </c>
      <c r="AK888" s="85">
        <f t="shared" ref="AK888" si="1404">AK800+AK831+AK862</f>
        <v>217.959</v>
      </c>
      <c r="AL888" s="85">
        <f t="shared" si="1400"/>
        <v>215.4547498</v>
      </c>
      <c r="AM888" s="83"/>
      <c r="AN888" s="83">
        <f t="shared" si="1397"/>
        <v>192.49200000000002</v>
      </c>
      <c r="AO888" s="83">
        <f t="shared" si="1397"/>
        <v>212.529</v>
      </c>
      <c r="AP888" s="116"/>
      <c r="AQ888" s="118"/>
      <c r="AR888" s="177"/>
      <c r="AS888" s="175"/>
      <c r="AT888" s="178"/>
    </row>
    <row r="889" spans="1:46" s="9" customFormat="1" ht="19.5" customHeight="1" x14ac:dyDescent="0.35">
      <c r="A889" s="59" t="s">
        <v>118</v>
      </c>
      <c r="B889" s="49" t="s">
        <v>121</v>
      </c>
      <c r="C889" s="83"/>
      <c r="D889" s="84"/>
      <c r="E889" s="83"/>
      <c r="F889" s="83"/>
      <c r="G889" s="83"/>
      <c r="H889" s="83"/>
      <c r="I889" s="83"/>
      <c r="J889" s="83">
        <f>J801+J832+J863</f>
        <v>0</v>
      </c>
      <c r="K889" s="83">
        <f t="shared" si="1398"/>
        <v>0</v>
      </c>
      <c r="L889" s="83"/>
      <c r="M889" s="83">
        <f t="shared" si="1388"/>
        <v>0</v>
      </c>
      <c r="N889" s="83"/>
      <c r="O889" s="83">
        <f t="shared" si="1389"/>
        <v>0</v>
      </c>
      <c r="P889" s="83">
        <f t="shared" si="1389"/>
        <v>0</v>
      </c>
      <c r="Q889" s="83"/>
      <c r="R889" s="83">
        <f t="shared" si="1390"/>
        <v>0</v>
      </c>
      <c r="S889" s="83">
        <f t="shared" si="1390"/>
        <v>0</v>
      </c>
      <c r="T889" s="83"/>
      <c r="U889" s="85">
        <f t="shared" si="1399"/>
        <v>0</v>
      </c>
      <c r="V889" s="85">
        <f t="shared" si="1399"/>
        <v>0</v>
      </c>
      <c r="W889" s="83"/>
      <c r="X889" s="85">
        <f t="shared" si="1391"/>
        <v>0</v>
      </c>
      <c r="Y889" s="85">
        <f t="shared" si="1391"/>
        <v>0</v>
      </c>
      <c r="Z889" s="85"/>
      <c r="AA889" s="85">
        <f t="shared" si="1391"/>
        <v>0</v>
      </c>
      <c r="AB889" s="85">
        <f t="shared" si="1391"/>
        <v>0</v>
      </c>
      <c r="AC889" s="85"/>
      <c r="AD889" s="85">
        <f t="shared" ref="AD889:AL889" si="1405">AD801+AD832+AD863</f>
        <v>0</v>
      </c>
      <c r="AE889" s="85">
        <f t="shared" ref="AE889:AG889" si="1406">AE801+AE832+AE863</f>
        <v>0</v>
      </c>
      <c r="AF889" s="85">
        <f t="shared" si="1406"/>
        <v>0</v>
      </c>
      <c r="AG889" s="85">
        <f t="shared" si="1406"/>
        <v>0</v>
      </c>
      <c r="AH889" s="85">
        <f t="shared" ref="AH889" si="1407">AH801+AH832+AH863</f>
        <v>0</v>
      </c>
      <c r="AI889" s="85">
        <f t="shared" si="1405"/>
        <v>0</v>
      </c>
      <c r="AJ889" s="85">
        <f t="shared" ref="AJ889" si="1408">AJ801+AJ832+AJ863</f>
        <v>0</v>
      </c>
      <c r="AK889" s="85">
        <f t="shared" ref="AK889" si="1409">AK801+AK832+AK863</f>
        <v>0</v>
      </c>
      <c r="AL889" s="85">
        <f t="shared" si="1405"/>
        <v>0</v>
      </c>
      <c r="AM889" s="83"/>
      <c r="AN889" s="83">
        <f t="shared" si="1397"/>
        <v>0</v>
      </c>
      <c r="AO889" s="83">
        <f t="shared" si="1397"/>
        <v>0</v>
      </c>
      <c r="AP889" s="116"/>
      <c r="AQ889" s="118"/>
      <c r="AR889" s="177"/>
      <c r="AS889" s="175"/>
      <c r="AT889" s="178"/>
    </row>
    <row r="890" spans="1:46" s="9" customFormat="1" ht="19.5" customHeight="1" x14ac:dyDescent="0.35">
      <c r="A890" s="59" t="s">
        <v>136</v>
      </c>
      <c r="B890" s="49" t="s">
        <v>123</v>
      </c>
      <c r="C890" s="83"/>
      <c r="D890" s="84"/>
      <c r="E890" s="83"/>
      <c r="F890" s="83"/>
      <c r="G890" s="83"/>
      <c r="H890" s="83"/>
      <c r="I890" s="83"/>
      <c r="J890" s="83">
        <f>J802+J833+J864</f>
        <v>4.569</v>
      </c>
      <c r="K890" s="83">
        <f t="shared" si="1398"/>
        <v>4.0717829999999999</v>
      </c>
      <c r="L890" s="83"/>
      <c r="M890" s="83">
        <f t="shared" si="1388"/>
        <v>4.07</v>
      </c>
      <c r="N890" s="83"/>
      <c r="O890" s="83">
        <f t="shared" si="1389"/>
        <v>6.633</v>
      </c>
      <c r="P890" s="83">
        <f t="shared" si="1389"/>
        <v>5.2109034999999997</v>
      </c>
      <c r="Q890" s="83"/>
      <c r="R890" s="83">
        <f t="shared" si="1390"/>
        <v>4.4580000000000002</v>
      </c>
      <c r="S890" s="83">
        <f t="shared" si="1390"/>
        <v>5.5769565000000005</v>
      </c>
      <c r="T890" s="83"/>
      <c r="U890" s="85">
        <f t="shared" si="1399"/>
        <v>4.4579999999999993</v>
      </c>
      <c r="V890" s="85">
        <f t="shared" si="1399"/>
        <v>5.0785399000000009</v>
      </c>
      <c r="W890" s="83"/>
      <c r="X890" s="85">
        <f t="shared" si="1391"/>
        <v>4.9539999999999997</v>
      </c>
      <c r="Y890" s="85">
        <f t="shared" si="1391"/>
        <v>5.4589999999999996</v>
      </c>
      <c r="Z890" s="85"/>
      <c r="AA890" s="85">
        <f t="shared" si="1391"/>
        <v>5.556</v>
      </c>
      <c r="AB890" s="85">
        <f t="shared" si="1391"/>
        <v>5.2389451000000005</v>
      </c>
      <c r="AC890" s="85"/>
      <c r="AD890" s="85">
        <f t="shared" ref="AD890:AL890" si="1410">AD802+AD833+AD864</f>
        <v>5.5249999999999995</v>
      </c>
      <c r="AE890" s="85">
        <f t="shared" ref="AE890:AG890" si="1411">AE802+AE833+AE864</f>
        <v>5.5249999999999995</v>
      </c>
      <c r="AF890" s="85">
        <f t="shared" si="1411"/>
        <v>5.2389451000000005</v>
      </c>
      <c r="AG890" s="85">
        <f t="shared" si="1411"/>
        <v>5.3220000000000001</v>
      </c>
      <c r="AH890" s="85">
        <f t="shared" ref="AH890" si="1412">AH802+AH833+AH864</f>
        <v>5.5249999999999995</v>
      </c>
      <c r="AI890" s="85">
        <f t="shared" si="1410"/>
        <v>5.3220000000000001</v>
      </c>
      <c r="AJ890" s="85">
        <f t="shared" ref="AJ890" si="1413">AJ802+AJ833+AJ864</f>
        <v>5.3220000000000001</v>
      </c>
      <c r="AK890" s="85">
        <f t="shared" ref="AK890" si="1414">AK802+AK833+AK864</f>
        <v>5.5249999999999995</v>
      </c>
      <c r="AL890" s="85">
        <f t="shared" si="1410"/>
        <v>5.3220000000000001</v>
      </c>
      <c r="AM890" s="83"/>
      <c r="AN890" s="83">
        <f t="shared" si="1397"/>
        <v>4.9539999999999997</v>
      </c>
      <c r="AO890" s="83">
        <f t="shared" si="1397"/>
        <v>5.556</v>
      </c>
      <c r="AP890" s="116"/>
      <c r="AQ890" s="118"/>
      <c r="AR890" s="177"/>
      <c r="AS890" s="175"/>
      <c r="AT890" s="178"/>
    </row>
    <row r="891" spans="1:46" s="9" customFormat="1" ht="19.5" customHeight="1" x14ac:dyDescent="0.35">
      <c r="A891" s="59" t="s">
        <v>137</v>
      </c>
      <c r="B891" s="49" t="s">
        <v>125</v>
      </c>
      <c r="C891" s="83"/>
      <c r="D891" s="84"/>
      <c r="E891" s="83"/>
      <c r="F891" s="83"/>
      <c r="G891" s="83">
        <f>G803+G834</f>
        <v>1112.21</v>
      </c>
      <c r="H891" s="83">
        <f>H803+H834</f>
        <v>1033.5474647000001</v>
      </c>
      <c r="I891" s="83"/>
      <c r="J891" s="83">
        <f>J803+J834+J865</f>
        <v>1220.3510630000001</v>
      </c>
      <c r="K891" s="83">
        <f t="shared" si="1398"/>
        <v>913.61554999999998</v>
      </c>
      <c r="L891" s="83"/>
      <c r="M891" s="83">
        <f t="shared" si="1388"/>
        <v>913.61999999999989</v>
      </c>
      <c r="N891" s="83"/>
      <c r="O891" s="83">
        <f t="shared" si="1389"/>
        <v>1196.095</v>
      </c>
      <c r="P891" s="83">
        <f>P803+P834+P865</f>
        <v>1084.2067268000001</v>
      </c>
      <c r="Q891" s="83"/>
      <c r="R891" s="83">
        <f t="shared" si="1390"/>
        <v>1042.3009999999999</v>
      </c>
      <c r="S891" s="83">
        <f t="shared" si="1390"/>
        <v>1069.2678114</v>
      </c>
      <c r="T891" s="83"/>
      <c r="U891" s="85">
        <f t="shared" si="1399"/>
        <v>1042.3009999999999</v>
      </c>
      <c r="V891" s="85">
        <f t="shared" si="1399"/>
        <v>1007.4046661</v>
      </c>
      <c r="W891" s="83"/>
      <c r="X891" s="85">
        <f t="shared" si="1391"/>
        <v>1024.422</v>
      </c>
      <c r="Y891" s="85">
        <f t="shared" si="1391"/>
        <v>1070.743436</v>
      </c>
      <c r="Z891" s="85"/>
      <c r="AA891" s="85">
        <f t="shared" si="1391"/>
        <v>1054.8899999999999</v>
      </c>
      <c r="AB891" s="85">
        <f t="shared" si="1391"/>
        <v>1006.8864526</v>
      </c>
      <c r="AC891" s="85"/>
      <c r="AD891" s="85">
        <f t="shared" ref="AD891:AL891" si="1415">AD803+AD834+AD865</f>
        <v>1048.6780000000001</v>
      </c>
      <c r="AE891" s="85">
        <f t="shared" ref="AE891:AG891" si="1416">AE803+AE834+AE865</f>
        <v>1048.6780000000001</v>
      </c>
      <c r="AF891" s="85">
        <f t="shared" si="1416"/>
        <v>1006.8864526</v>
      </c>
      <c r="AG891" s="85">
        <f t="shared" si="1416"/>
        <v>1027.424</v>
      </c>
      <c r="AH891" s="85">
        <f t="shared" ref="AH891" si="1417">AH803+AH834+AH865</f>
        <v>1048.6780000000001</v>
      </c>
      <c r="AI891" s="85">
        <f t="shared" si="1415"/>
        <v>1027.424</v>
      </c>
      <c r="AJ891" s="85">
        <f t="shared" ref="AJ891" si="1418">AJ803+AJ834+AJ865</f>
        <v>1027.424</v>
      </c>
      <c r="AK891" s="85">
        <f t="shared" ref="AK891" si="1419">AK803+AK834+AK865</f>
        <v>1048.6780000000001</v>
      </c>
      <c r="AL891" s="85">
        <f t="shared" si="1415"/>
        <v>1027.424</v>
      </c>
      <c r="AM891" s="83"/>
      <c r="AN891" s="83">
        <f t="shared" si="1397"/>
        <v>1024.422</v>
      </c>
      <c r="AO891" s="83">
        <f t="shared" si="1397"/>
        <v>1054.8899999999999</v>
      </c>
      <c r="AP891" s="116"/>
      <c r="AQ891" s="118"/>
      <c r="AR891" s="177"/>
      <c r="AS891" s="175"/>
      <c r="AT891" s="178"/>
    </row>
    <row r="892" spans="1:46" s="9" customFormat="1" ht="19.5" customHeight="1" x14ac:dyDescent="0.35">
      <c r="A892" s="59" t="s">
        <v>138</v>
      </c>
      <c r="B892" s="49" t="s">
        <v>127</v>
      </c>
      <c r="C892" s="83"/>
      <c r="D892" s="84"/>
      <c r="E892" s="83"/>
      <c r="F892" s="83"/>
      <c r="G892" s="83">
        <f>G804+G835</f>
        <v>308.96000000000004</v>
      </c>
      <c r="H892" s="83">
        <f>H804+H835</f>
        <v>288.49792719999999</v>
      </c>
      <c r="I892" s="83"/>
      <c r="J892" s="83">
        <f>J804+J835+J866</f>
        <v>352.40544539999996</v>
      </c>
      <c r="K892" s="83">
        <f t="shared" si="1398"/>
        <v>227.80012140000002</v>
      </c>
      <c r="L892" s="83"/>
      <c r="M892" s="83">
        <f t="shared" si="1388"/>
        <v>227.8</v>
      </c>
      <c r="N892" s="83"/>
      <c r="O892" s="83">
        <f t="shared" si="1389"/>
        <v>310.45600000000002</v>
      </c>
      <c r="P892" s="83">
        <f>P804+P835+P866</f>
        <v>288.86481629999997</v>
      </c>
      <c r="Q892" s="83"/>
      <c r="R892" s="83">
        <f t="shared" si="1390"/>
        <v>268.26</v>
      </c>
      <c r="S892" s="83">
        <f t="shared" si="1390"/>
        <v>261.3519768999999</v>
      </c>
      <c r="T892" s="83"/>
      <c r="U892" s="85">
        <f t="shared" si="1399"/>
        <v>267.79000000000002</v>
      </c>
      <c r="V892" s="85">
        <f t="shared" si="1399"/>
        <v>263.05321670000001</v>
      </c>
      <c r="W892" s="83"/>
      <c r="X892" s="85">
        <f>X804+X835+X866</f>
        <v>259.86399999999998</v>
      </c>
      <c r="Y892" s="85">
        <f t="shared" si="1391"/>
        <v>292.72551129999999</v>
      </c>
      <c r="Z892" s="85"/>
      <c r="AA892" s="85">
        <f t="shared" si="1391"/>
        <v>271.32300000000004</v>
      </c>
      <c r="AB892" s="85">
        <f t="shared" si="1391"/>
        <v>283.57571360000003</v>
      </c>
      <c r="AC892" s="85"/>
      <c r="AD892" s="85">
        <f t="shared" ref="AD892:AL892" si="1420">AD804+AD835+AD866</f>
        <v>272.37600000000003</v>
      </c>
      <c r="AE892" s="85">
        <f t="shared" ref="AE892:AG892" si="1421">AE804+AE835+AE866</f>
        <v>272.37600000000003</v>
      </c>
      <c r="AF892" s="85">
        <f t="shared" si="1421"/>
        <v>283.57571360000003</v>
      </c>
      <c r="AG892" s="85">
        <f t="shared" si="1421"/>
        <v>279.78499999999997</v>
      </c>
      <c r="AH892" s="85">
        <f t="shared" ref="AH892" si="1422">AH804+AH835+AH866</f>
        <v>272.37600000000003</v>
      </c>
      <c r="AI892" s="85">
        <f t="shared" si="1420"/>
        <v>279.78499999999997</v>
      </c>
      <c r="AJ892" s="85">
        <f t="shared" ref="AJ892" si="1423">AJ804+AJ835+AJ866</f>
        <v>279.78499999999997</v>
      </c>
      <c r="AK892" s="85">
        <f t="shared" ref="AK892" si="1424">AK804+AK835+AK866</f>
        <v>272.37600000000003</v>
      </c>
      <c r="AL892" s="85">
        <f t="shared" si="1420"/>
        <v>279.78499999999997</v>
      </c>
      <c r="AM892" s="83"/>
      <c r="AN892" s="83">
        <f>AN804+AN835+AN866</f>
        <v>259.86399999999998</v>
      </c>
      <c r="AO892" s="83">
        <f>AO804+AO835+AO866</f>
        <v>271.32300000000004</v>
      </c>
      <c r="AP892" s="116"/>
      <c r="AQ892" s="118"/>
      <c r="AR892" s="177"/>
      <c r="AS892" s="175"/>
      <c r="AT892" s="178"/>
    </row>
    <row r="893" spans="1:46" s="92" customFormat="1" ht="19.5" customHeight="1" x14ac:dyDescent="0.35">
      <c r="A893" s="88">
        <v>7</v>
      </c>
      <c r="B893" s="89" t="s">
        <v>111</v>
      </c>
      <c r="C893" s="90">
        <v>200014</v>
      </c>
      <c r="D893" s="91">
        <v>507535</v>
      </c>
      <c r="E893" s="90">
        <v>199360</v>
      </c>
      <c r="F893" s="90">
        <v>428908</v>
      </c>
      <c r="G893" s="90">
        <f>238074/1000</f>
        <v>238.07400000000001</v>
      </c>
      <c r="H893" s="90">
        <f>406048/1000</f>
        <v>406.048</v>
      </c>
      <c r="I893" s="90"/>
      <c r="J893" s="90">
        <f>247530/1000</f>
        <v>247.53</v>
      </c>
      <c r="K893" s="90">
        <f>460314.3278/1000</f>
        <v>460.3143278</v>
      </c>
      <c r="L893" s="90"/>
      <c r="M893" s="90">
        <f>460.31</f>
        <v>460.31</v>
      </c>
      <c r="N893" s="90"/>
      <c r="O893" s="90">
        <f>244415/1000</f>
        <v>244.41499999999999</v>
      </c>
      <c r="P893" s="90">
        <f>(466030.9807-761.9337)/1000</f>
        <v>465.269047</v>
      </c>
      <c r="Q893" s="90"/>
      <c r="R893" s="90">
        <f>238786/1000</f>
        <v>238.786</v>
      </c>
      <c r="S893" s="90">
        <v>489.53718430000004</v>
      </c>
      <c r="T893" s="90"/>
      <c r="U893" s="90">
        <v>238.78699999999995</v>
      </c>
      <c r="V893" s="90">
        <v>409.40335269999997</v>
      </c>
      <c r="W893" s="90"/>
      <c r="X893" s="310">
        <f>+X31+X66+X101+X136+X171+X206+X241+X276+X311+X346+X381+X416+X451+X486+X521+X556+X591+X626+X661+X696+X731+X788+X819+X850</f>
        <v>281.59100000000001</v>
      </c>
      <c r="Y893" s="310">
        <f>+Y31+Y66+Y101+Y136+Y171+Y206+Y241+Y276+Y311+Y346+Y381+Y416+Y451+Y486+Y521+Y556+Y591+Y626+Y661+Y696+Y731+Y788+Y819+Y850</f>
        <v>423.40825910000012</v>
      </c>
      <c r="Z893" s="310">
        <f>Y893+[2]ф.2!$G$22</f>
        <v>424.14625910000012</v>
      </c>
      <c r="AA893" s="310">
        <f t="shared" ref="AA893" si="1425">+AA31+AA66+AA101+AA136+AA171+AA206+AA241+AA276+AA311+AA346+AA381+AA416+AA451+AA486+AA521+AA556+AA591+AA626+AA661+AA696+AA731+AA788+AA819+AA850</f>
        <v>290.23199999999997</v>
      </c>
      <c r="AB893" s="310">
        <f>+AB31+AB66+AB101+AB136+AB171+AB206+AB241+AB276+AB311+AB346+AB381+AB416+AB451+AB486+AB521+AB556+AB591+AB626+AB661+AB696+AB731+AB788+AB819+AB850</f>
        <v>447.23307219999998</v>
      </c>
      <c r="AC893" s="325">
        <f>AB893+[3]ф.2!$J$22+'23,24,34'!AB27+'23,24,34'!AB62+'23,24,34'!AB97</f>
        <v>447.83174529999997</v>
      </c>
      <c r="AD893" s="310">
        <f>+AD31+AD66+AD101+AD136+AD171+AD206+AD241+AD276+AD311+AD346+AD381+AD416+AD451+AD486+AD521+AD556+AD591+AD626+AD661+AD696+AD731+AD788+AD819+AD850</f>
        <v>287.13200000000001</v>
      </c>
      <c r="AE893" s="310">
        <f t="shared" ref="AE893" si="1426">+AE31+AE66+AE101+AE136+AE171+AE206+AE241+AE276+AE311+AE346+AE381+AE416+AE451+AE486+AE521+AE556+AE591+AE626+AE661+AE696+AE731+AE788+AE819+AE850</f>
        <v>287.13200000000001</v>
      </c>
      <c r="AF893" s="310">
        <f>+AF31+AF66+AF101+AF136+AF171+AF206+AF241+AF276+AF311+AF346+AF381+AF416+AF451+AF486+AF521+AF556+AF591+AF626+AF661+AF696+AF731+AF788+AF819+AF850</f>
        <v>447.23307219999998</v>
      </c>
      <c r="AG893" s="310">
        <f t="shared" ref="AG893" si="1427">+AG31+AG66+AG101+AG136+AG171+AG206+AG241+AG276+AG311+AG346+AG381+AG416+AG451+AG486+AG521+AG556+AG591+AG626+AG661+AG696+AG731+AG788+AG819+AG850</f>
        <v>409.63199999999995</v>
      </c>
      <c r="AH893" s="310">
        <f>+AH31+AH66+AH101+AH136+AH171+AH206+AH241+AH276+AH311+AH346+AH381+AH416+AH451+AH486+AH521+AH556+AH591+AH626+AH661+AH696+AH731+AH788+AH819+AH850</f>
        <v>287.13200000000001</v>
      </c>
      <c r="AI893" s="310">
        <f t="shared" ref="AI893:AL893" si="1428">+AI31+AI66+AI101+AI136+AI171+AI206+AI241+AI276+AI311+AI346+AI381+AI416+AI451+AI486+AI521+AI556+AI591+AI626+AI661+AI696+AI731+AI788+AI819+AI850</f>
        <v>409.63199999999995</v>
      </c>
      <c r="AJ893" s="310">
        <f t="shared" ref="AJ893" si="1429">+AJ31+AJ66+AJ101+AJ136+AJ171+AJ206+AJ241+AJ276+AJ311+AJ346+AJ381+AJ416+AJ451+AJ486+AJ521+AJ556+AJ591+AJ626+AJ661+AJ696+AJ731+AJ788+AJ819+AJ850</f>
        <v>409.63199999999995</v>
      </c>
      <c r="AK893" s="310">
        <f>+AK31+AK66+AK101+AK136+AK171+AK206+AK241+AK276+AK311+AK346+AK381+AK416+AK451+AK486+AK521+AK556+AK591+AK626+AK661+AK696+AK731+AK788+AK819+AK850</f>
        <v>287.13200000000001</v>
      </c>
      <c r="AL893" s="310">
        <f t="shared" si="1428"/>
        <v>409.63199999999995</v>
      </c>
      <c r="AM893" s="14"/>
      <c r="AN893" s="120">
        <f>+AN31+AN66+AN101+AN136+AN171+AN206+AN241+AN276+AN311+AN346+AN381+AN416+AN451+AN486+AN521+AN556+AN591+AN626+AN661+AN696+AN731+AN788+AN819+AN850</f>
        <v>281.46899999999999</v>
      </c>
      <c r="AO893" s="120">
        <f>+AO876+AO731+AO696+AO626+AO591+AO556+AO521+AO486+AO451+AO416+AO381+AO346+AO311+AO276+AO241+AO206+AO171+AO136+AO101+AO66+AO31</f>
        <v>451.50200000000012</v>
      </c>
      <c r="AP893" s="118"/>
      <c r="AQ893" s="118"/>
      <c r="AR893" s="177"/>
      <c r="AS893" s="177"/>
      <c r="AT893" s="178"/>
    </row>
    <row r="894" spans="1:46" ht="19.5" customHeight="1" x14ac:dyDescent="0.35">
      <c r="A894" s="26"/>
      <c r="B894" s="30" t="s">
        <v>112</v>
      </c>
      <c r="C894" s="14"/>
      <c r="D894" s="10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65"/>
      <c r="V894" s="65"/>
      <c r="W894" s="14"/>
      <c r="X894" s="310"/>
      <c r="Y894" s="310"/>
      <c r="Z894" s="310"/>
      <c r="AA894" s="310"/>
      <c r="AB894" s="310"/>
      <c r="AC894" s="315"/>
      <c r="AD894" s="310"/>
      <c r="AE894" s="310"/>
      <c r="AF894" s="310"/>
      <c r="AG894" s="310"/>
      <c r="AH894" s="310"/>
      <c r="AI894" s="310"/>
      <c r="AJ894" s="310"/>
      <c r="AK894" s="310"/>
      <c r="AL894" s="310"/>
      <c r="AM894" s="14"/>
      <c r="AN894" s="120"/>
      <c r="AO894" s="120"/>
      <c r="AQ894" s="118"/>
      <c r="AR894" s="177"/>
      <c r="AT894" s="178"/>
    </row>
    <row r="895" spans="1:46" ht="19.5" customHeight="1" x14ac:dyDescent="0.35">
      <c r="A895" s="26"/>
      <c r="B895" s="30" t="s">
        <v>113</v>
      </c>
      <c r="C895" s="14"/>
      <c r="D895" s="10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65"/>
      <c r="V895" s="65"/>
      <c r="W895" s="14"/>
      <c r="X895" s="310"/>
      <c r="Y895" s="310"/>
      <c r="Z895" s="310"/>
      <c r="AA895" s="310"/>
      <c r="AB895" s="310"/>
      <c r="AC895" s="315"/>
      <c r="AD895" s="310"/>
      <c r="AE895" s="310"/>
      <c r="AF895" s="310"/>
      <c r="AG895" s="310"/>
      <c r="AH895" s="310"/>
      <c r="AI895" s="310"/>
      <c r="AJ895" s="310"/>
      <c r="AK895" s="310"/>
      <c r="AL895" s="310"/>
      <c r="AM895" s="14"/>
      <c r="AN895" s="120"/>
      <c r="AO895" s="120"/>
      <c r="AQ895" s="118"/>
      <c r="AR895" s="177"/>
      <c r="AT895" s="178"/>
    </row>
    <row r="896" spans="1:46" ht="19.5" customHeight="1" x14ac:dyDescent="0.35">
      <c r="A896" s="26"/>
      <c r="B896" s="30" t="s">
        <v>114</v>
      </c>
      <c r="C896" s="50"/>
      <c r="D896" s="51"/>
      <c r="E896" s="50"/>
      <c r="F896" s="50"/>
      <c r="G896" s="50">
        <f>G893/G872*100</f>
        <v>11.093797326200717</v>
      </c>
      <c r="H896" s="50">
        <f>H893/H872*100</f>
        <v>18.709785144150175</v>
      </c>
      <c r="I896" s="50"/>
      <c r="J896" s="50">
        <f>J893/(J893+J900)*100</f>
        <v>9.0081991971846875</v>
      </c>
      <c r="K896" s="50">
        <f>K893/(K893+K900)*100</f>
        <v>17.731968088743141</v>
      </c>
      <c r="L896" s="50"/>
      <c r="M896" s="50">
        <v>17.73</v>
      </c>
      <c r="N896" s="50"/>
      <c r="O896" s="50">
        <f>O893/(O893+O900)*100</f>
        <v>8.9615144176564723</v>
      </c>
      <c r="P896" s="50">
        <f>P893/(P893+P900)*100</f>
        <v>15.3381203232729</v>
      </c>
      <c r="Q896" s="50"/>
      <c r="R896" s="50">
        <f>R893/(R893+R900)*100</f>
        <v>8.9614873638622221</v>
      </c>
      <c r="S896" s="50">
        <f>S893/(S893+S900)*100</f>
        <v>16.833425673087874</v>
      </c>
      <c r="T896" s="50"/>
      <c r="U896" s="64">
        <f>U893/(U893+U900)*100</f>
        <v>8.9615215300266708</v>
      </c>
      <c r="V896" s="64">
        <f>V893/(V893+V900)*100</f>
        <v>14.568885809006893</v>
      </c>
      <c r="W896" s="50"/>
      <c r="X896" s="111">
        <f>X893/(X893+X900)*100</f>
        <v>10.576708187332409</v>
      </c>
      <c r="Y896" s="111">
        <f t="shared" ref="Y896:AB896" si="1430">Y893/(Y893+Y900)*100</f>
        <v>14.627606270817173</v>
      </c>
      <c r="Z896" s="111">
        <f>Z893/(Z893+Z900)*100</f>
        <v>14.624709557072441</v>
      </c>
      <c r="AA896" s="111">
        <f t="shared" si="1430"/>
        <v>10.576744369105901</v>
      </c>
      <c r="AB896" s="111">
        <f t="shared" si="1430"/>
        <v>15.913855960168362</v>
      </c>
      <c r="AC896" s="316">
        <f>AC893/(AC893+AC900)*100</f>
        <v>15.849030469584429</v>
      </c>
      <c r="AD896" s="111">
        <f t="shared" ref="AD896:AG896" si="1431">AD893/(AD893+AD900)*100</f>
        <v>10.576679749444242</v>
      </c>
      <c r="AE896" s="111">
        <f t="shared" si="1431"/>
        <v>10.576679749444242</v>
      </c>
      <c r="AF896" s="111">
        <f t="shared" si="1431"/>
        <v>15.913855960168362</v>
      </c>
      <c r="AG896" s="111">
        <f t="shared" si="1431"/>
        <v>14.517809198721377</v>
      </c>
      <c r="AH896" s="111">
        <f t="shared" ref="AH896" si="1432">AH893/(AH893+AH900)*100</f>
        <v>10.576679749444242</v>
      </c>
      <c r="AI896" s="111">
        <f t="shared" ref="AI896:AL896" si="1433">AI893/(AI893+AI900)*100</f>
        <v>14.517809198721377</v>
      </c>
      <c r="AJ896" s="111">
        <f t="shared" ref="AJ896" si="1434">AJ893/(AJ893+AJ900)*100</f>
        <v>14.517809198721377</v>
      </c>
      <c r="AK896" s="111">
        <f t="shared" si="1433"/>
        <v>10.576679749444242</v>
      </c>
      <c r="AL896" s="111">
        <f t="shared" si="1433"/>
        <v>14.517809198721377</v>
      </c>
      <c r="AM896" s="50"/>
      <c r="AN896" s="112">
        <f>AN893/(AN893+AN900)*100</f>
        <v>10.584987443280406</v>
      </c>
      <c r="AO896" s="112">
        <f>AO893/(AO893+AO900)*100</f>
        <v>15.501575900735423</v>
      </c>
      <c r="AQ896" s="118"/>
      <c r="AR896" s="177"/>
      <c r="AT896" s="178"/>
    </row>
    <row r="897" spans="1:46" s="9" customFormat="1" ht="19.5" customHeight="1" x14ac:dyDescent="0.35">
      <c r="A897" s="26"/>
      <c r="B897" s="27" t="s">
        <v>11</v>
      </c>
      <c r="C897" s="50">
        <f t="shared" ref="C897:F897" si="1435">C893</f>
        <v>200014</v>
      </c>
      <c r="D897" s="51">
        <f t="shared" si="1435"/>
        <v>507535</v>
      </c>
      <c r="E897" s="50">
        <f t="shared" si="1435"/>
        <v>199360</v>
      </c>
      <c r="F897" s="51">
        <f t="shared" si="1435"/>
        <v>428908</v>
      </c>
      <c r="G897" s="50">
        <f>G893-G898-G899</f>
        <v>47.080000000000013</v>
      </c>
      <c r="H897" s="50">
        <f t="shared" ref="H897:AB897" si="1436">H893-H898-H899</f>
        <v>7.1217829000000137</v>
      </c>
      <c r="I897" s="50"/>
      <c r="J897" s="50">
        <f>J893-J898-J899</f>
        <v>52.864000000000004</v>
      </c>
      <c r="K897" s="50">
        <f t="shared" si="1436"/>
        <v>83.489620599999967</v>
      </c>
      <c r="L897" s="50"/>
      <c r="M897" s="50">
        <v>83.49</v>
      </c>
      <c r="N897" s="50"/>
      <c r="O897" s="50">
        <f t="shared" si="1436"/>
        <v>56.597999999999985</v>
      </c>
      <c r="P897" s="50">
        <f t="shared" si="1436"/>
        <v>51.58706830000002</v>
      </c>
      <c r="Q897" s="50"/>
      <c r="R897" s="50">
        <f>R893-R898-R899</f>
        <v>13.747000000000014</v>
      </c>
      <c r="S897" s="50">
        <f>S893-S898-S899</f>
        <v>79.55171630000001</v>
      </c>
      <c r="T897" s="50"/>
      <c r="U897" s="64">
        <f>U893-U898-U899</f>
        <v>60.216999999999985</v>
      </c>
      <c r="V897" s="64">
        <f>V893-V898-V899</f>
        <v>101.97344600000001</v>
      </c>
      <c r="W897" s="50"/>
      <c r="X897" s="111">
        <f t="shared" si="1436"/>
        <v>102.52500000000002</v>
      </c>
      <c r="Y897" s="111">
        <f>Y893-Y898-Y899</f>
        <v>13.445074800000103</v>
      </c>
      <c r="Z897" s="111"/>
      <c r="AA897" s="111">
        <f t="shared" si="1436"/>
        <v>111.69200000000001</v>
      </c>
      <c r="AB897" s="111">
        <f t="shared" si="1436"/>
        <v>139.81973200000002</v>
      </c>
      <c r="AC897" s="316"/>
      <c r="AD897" s="111">
        <f t="shared" ref="AD897:AG897" si="1437">AD893-AD898-AD899</f>
        <v>108.07400000000001</v>
      </c>
      <c r="AE897" s="111">
        <f t="shared" si="1437"/>
        <v>-122.40318430000002</v>
      </c>
      <c r="AF897" s="111">
        <f t="shared" si="1437"/>
        <v>446.83120600000001</v>
      </c>
      <c r="AG897" s="111">
        <f t="shared" si="1437"/>
        <v>230.95799999999997</v>
      </c>
      <c r="AH897" s="111">
        <f t="shared" ref="AH897" si="1438">AH893-AH898-AH899</f>
        <v>-19.898473999999958</v>
      </c>
      <c r="AI897" s="111">
        <f t="shared" ref="AI897:AL897" si="1439">AI893-AI898-AI899</f>
        <v>409.48099999999994</v>
      </c>
      <c r="AJ897" s="111">
        <f t="shared" ref="AJ897" si="1440">AJ893-AJ898-AJ899</f>
        <v>230.44199999999995</v>
      </c>
      <c r="AK897" s="111">
        <f t="shared" si="1439"/>
        <v>-122.40318430000002</v>
      </c>
      <c r="AL897" s="111">
        <f t="shared" si="1439"/>
        <v>409.48099999999994</v>
      </c>
      <c r="AM897" s="50"/>
      <c r="AN897" s="112">
        <f t="shared" ref="AN897" si="1441">AN893-AN898-AN899</f>
        <v>-25.569473999999971</v>
      </c>
      <c r="AO897" s="112">
        <f>AO893-AO898-AO899</f>
        <v>108.78700000000009</v>
      </c>
      <c r="AP897" s="116"/>
      <c r="AQ897" s="118"/>
      <c r="AR897" s="177"/>
      <c r="AS897" s="175"/>
      <c r="AT897" s="178"/>
    </row>
    <row r="898" spans="1:46" s="9" customFormat="1" ht="19.5" customHeight="1" x14ac:dyDescent="0.35">
      <c r="A898" s="26"/>
      <c r="B898" s="27" t="s">
        <v>12</v>
      </c>
      <c r="C898" s="50"/>
      <c r="D898" s="51"/>
      <c r="E898" s="50"/>
      <c r="F898" s="50"/>
      <c r="G898" s="50">
        <f>190994/1000</f>
        <v>190.994</v>
      </c>
      <c r="H898" s="50">
        <f>330997.9171/1000</f>
        <v>330.9979171</v>
      </c>
      <c r="I898" s="50"/>
      <c r="J898" s="50">
        <f>193999/1000</f>
        <v>193.999</v>
      </c>
      <c r="K898" s="50">
        <f>376378.118/1000</f>
        <v>376.37811800000003</v>
      </c>
      <c r="L898" s="50"/>
      <c r="M898" s="50">
        <v>376.38</v>
      </c>
      <c r="N898" s="50"/>
      <c r="O898" s="50">
        <f>187615/1000</f>
        <v>187.61500000000001</v>
      </c>
      <c r="P898" s="50">
        <f>413088.2291/1000</f>
        <v>413.08822909999998</v>
      </c>
      <c r="Q898" s="50"/>
      <c r="R898" s="50">
        <f>179039/1000</f>
        <v>179.03899999999999</v>
      </c>
      <c r="S898" s="50">
        <f>[1]год!$G$145/1000</f>
        <v>409.51618430000002</v>
      </c>
      <c r="T898" s="50"/>
      <c r="U898" s="64">
        <f>+U788+U819+U850</f>
        <v>178.52299999999997</v>
      </c>
      <c r="V898" s="64">
        <f>+V788+V819+V850</f>
        <v>307.01147399999996</v>
      </c>
      <c r="W898" s="50"/>
      <c r="X898" s="111">
        <f>R898</f>
        <v>179.03899999999999</v>
      </c>
      <c r="Y898" s="111">
        <f>S898</f>
        <v>409.51618430000002</v>
      </c>
      <c r="Z898" s="111"/>
      <c r="AA898" s="111">
        <f t="shared" ref="AA898:AK898" si="1442">U898</f>
        <v>178.52299999999997</v>
      </c>
      <c r="AB898" s="111">
        <f t="shared" si="1442"/>
        <v>307.01147399999996</v>
      </c>
      <c r="AC898" s="316"/>
      <c r="AD898" s="111">
        <f t="shared" si="1442"/>
        <v>179.03899999999999</v>
      </c>
      <c r="AE898" s="111">
        <f t="shared" si="1442"/>
        <v>409.51618430000002</v>
      </c>
      <c r="AF898" s="111">
        <f t="shared" si="1442"/>
        <v>0</v>
      </c>
      <c r="AG898" s="111">
        <f t="shared" si="1442"/>
        <v>178.52299999999997</v>
      </c>
      <c r="AH898" s="111">
        <f t="shared" si="1442"/>
        <v>307.01147399999996</v>
      </c>
      <c r="AI898" s="111">
        <f t="shared" ref="AI898" si="1443">AC898</f>
        <v>0</v>
      </c>
      <c r="AJ898" s="111">
        <f t="shared" ref="AJ898:AL898" si="1444">AD898</f>
        <v>179.03899999999999</v>
      </c>
      <c r="AK898" s="111">
        <f t="shared" si="1442"/>
        <v>409.51618430000002</v>
      </c>
      <c r="AL898" s="111">
        <f t="shared" si="1444"/>
        <v>0</v>
      </c>
      <c r="AM898" s="50"/>
      <c r="AN898" s="112">
        <f>AH898</f>
        <v>307.01147399999996</v>
      </c>
      <c r="AO898" s="112">
        <f>AO876</f>
        <v>342.33300000000003</v>
      </c>
      <c r="AP898" s="116"/>
      <c r="AQ898" s="118"/>
      <c r="AR898" s="177"/>
      <c r="AS898" s="175"/>
      <c r="AT898" s="178"/>
    </row>
    <row r="899" spans="1:46" s="9" customFormat="1" ht="19.5" customHeight="1" x14ac:dyDescent="0.35">
      <c r="A899" s="26"/>
      <c r="B899" s="27" t="s">
        <v>13</v>
      </c>
      <c r="C899" s="50"/>
      <c r="D899" s="51"/>
      <c r="E899" s="50"/>
      <c r="F899" s="50"/>
      <c r="G899" s="50">
        <v>0</v>
      </c>
      <c r="H899" s="50">
        <v>67.928299999999993</v>
      </c>
      <c r="I899" s="50"/>
      <c r="J899" s="50">
        <f>667/1000</f>
        <v>0.66700000000000004</v>
      </c>
      <c r="K899" s="50">
        <f>446.5892/1000</f>
        <v>0.44658920000000002</v>
      </c>
      <c r="L899" s="50"/>
      <c r="M899" s="50">
        <v>0.45</v>
      </c>
      <c r="N899" s="50"/>
      <c r="O899" s="50">
        <f>202/1000</f>
        <v>0.20200000000000001</v>
      </c>
      <c r="P899" s="50">
        <f>593.7496/1000</f>
        <v>0.59374959999999999</v>
      </c>
      <c r="Q899" s="50"/>
      <c r="R899" s="50">
        <v>46</v>
      </c>
      <c r="S899" s="50">
        <f>[1]год!$G$431/1000</f>
        <v>0.46928370000000003</v>
      </c>
      <c r="T899" s="50"/>
      <c r="U899" s="64">
        <f>+U521</f>
        <v>4.7E-2</v>
      </c>
      <c r="V899" s="64">
        <f>+V521</f>
        <v>0.41843269999999999</v>
      </c>
      <c r="W899" s="50"/>
      <c r="X899" s="111">
        <f>X521</f>
        <v>2.7E-2</v>
      </c>
      <c r="Y899" s="111">
        <f t="shared" ref="Y899:AB899" si="1445">Y521</f>
        <v>0.44700000000000001</v>
      </c>
      <c r="Z899" s="111"/>
      <c r="AA899" s="111">
        <f t="shared" si="1445"/>
        <v>1.7000000000000001E-2</v>
      </c>
      <c r="AB899" s="111">
        <f t="shared" si="1445"/>
        <v>0.40186620000000001</v>
      </c>
      <c r="AC899" s="316"/>
      <c r="AD899" s="111">
        <f t="shared" ref="AD899:AG899" si="1446">AD521</f>
        <v>1.9E-2</v>
      </c>
      <c r="AE899" s="111">
        <f t="shared" si="1446"/>
        <v>1.9E-2</v>
      </c>
      <c r="AF899" s="111">
        <f t="shared" si="1446"/>
        <v>0.40186620000000001</v>
      </c>
      <c r="AG899" s="111">
        <f t="shared" si="1446"/>
        <v>0.151</v>
      </c>
      <c r="AH899" s="111">
        <f t="shared" ref="AH899" si="1447">AH521</f>
        <v>1.9E-2</v>
      </c>
      <c r="AI899" s="111">
        <f t="shared" ref="AI899:AL899" si="1448">AI521</f>
        <v>0.151</v>
      </c>
      <c r="AJ899" s="111">
        <f t="shared" ref="AJ899" si="1449">AJ521</f>
        <v>0.151</v>
      </c>
      <c r="AK899" s="111">
        <f t="shared" si="1448"/>
        <v>1.9E-2</v>
      </c>
      <c r="AL899" s="111">
        <f t="shared" si="1448"/>
        <v>0.151</v>
      </c>
      <c r="AM899" s="50"/>
      <c r="AN899" s="112">
        <f>AN521</f>
        <v>2.7E-2</v>
      </c>
      <c r="AO899" s="112">
        <f>AO521</f>
        <v>0.38200000000000001</v>
      </c>
      <c r="AP899" s="116"/>
      <c r="AQ899" s="118"/>
      <c r="AR899" s="177"/>
      <c r="AS899" s="175"/>
      <c r="AT899" s="178"/>
    </row>
    <row r="900" spans="1:46" s="8" customFormat="1" ht="30" x14ac:dyDescent="0.35">
      <c r="A900" s="28">
        <v>8</v>
      </c>
      <c r="B900" s="29" t="s">
        <v>115</v>
      </c>
      <c r="C900" s="14">
        <f>C905+C906</f>
        <v>2500164</v>
      </c>
      <c r="D900" s="10">
        <f>D905+D906</f>
        <v>2411541.4703000002</v>
      </c>
      <c r="E900" s="14">
        <f>E905+E906</f>
        <v>2491997</v>
      </c>
      <c r="F900" s="14">
        <f t="shared" ref="F900:L900" si="1450">F905+F906+F904</f>
        <v>2618229.1365999999</v>
      </c>
      <c r="G900" s="14">
        <f t="shared" si="1450"/>
        <v>2460.9380000000001</v>
      </c>
      <c r="H900" s="14">
        <f t="shared" si="1450"/>
        <v>2446.4779914000001</v>
      </c>
      <c r="I900" s="14">
        <f>I905+I906+I904</f>
        <v>2446.4779940000003</v>
      </c>
      <c r="J900" s="14">
        <f t="shared" si="1450"/>
        <v>2500.3000000000002</v>
      </c>
      <c r="K900" s="14">
        <f t="shared" si="1450"/>
        <v>2135.643016</v>
      </c>
      <c r="L900" s="14">
        <f t="shared" si="1450"/>
        <v>2140.1600374</v>
      </c>
      <c r="M900" s="14">
        <f>M905+M906+M904</f>
        <v>2135.64</v>
      </c>
      <c r="N900" s="14">
        <v>2140.16</v>
      </c>
      <c r="O900" s="14">
        <f>O905+O906+O904</f>
        <v>2482.9700000000003</v>
      </c>
      <c r="P900" s="14">
        <f>P905+P906+P904</f>
        <v>2568.1472856</v>
      </c>
      <c r="Q900" s="14">
        <f>Q904+Q905+Q906</f>
        <v>2573.2627710000002</v>
      </c>
      <c r="R900" s="14">
        <f>R905+R906+R904</f>
        <v>2425.7939999999999</v>
      </c>
      <c r="S900" s="14">
        <f>S905+S906+S904</f>
        <v>2418.5885520000002</v>
      </c>
      <c r="T900" s="14">
        <f>2423502.8556/1000</f>
        <v>2423.5028555999997</v>
      </c>
      <c r="U900" s="65">
        <f>+U904+U905+U907+U908+U909</f>
        <v>2425.7939999999999</v>
      </c>
      <c r="V900" s="65">
        <f>+V904+V905+V907+V908+V909</f>
        <v>2400.7178745999995</v>
      </c>
      <c r="W900" s="14">
        <f>+W904+W905+W907+W908+W909</f>
        <v>2405.6240709999997</v>
      </c>
      <c r="X900" s="310">
        <f>X905+X906+X904</f>
        <v>2380.7780000000002</v>
      </c>
      <c r="Y900" s="310">
        <f>Y905+Y906+Y904</f>
        <v>2471.1751147</v>
      </c>
      <c r="Z900" s="310">
        <f>2476056.6984/1000</f>
        <v>2476.0566984000002</v>
      </c>
      <c r="AA900" s="310">
        <f t="shared" ref="AA900" si="1451">AA905+AA906+AA904</f>
        <v>2453.826</v>
      </c>
      <c r="AB900" s="310">
        <f>AB905+AB906+AB904</f>
        <v>2363.1044935</v>
      </c>
      <c r="AC900" s="315">
        <f>AC904+AC905+AC907+AC908+AC909</f>
        <v>2377.7779736000002</v>
      </c>
      <c r="AD900" s="310">
        <f t="shared" ref="AD900:AL900" si="1452">AD905+AD906+AD904</f>
        <v>2427.6330000000003</v>
      </c>
      <c r="AE900" s="310">
        <f t="shared" si="1452"/>
        <v>2427.6330000000003</v>
      </c>
      <c r="AF900" s="310">
        <f>AF905+AF906+AF904</f>
        <v>2363.1044935</v>
      </c>
      <c r="AG900" s="310">
        <f t="shared" ref="AG900" si="1453">AG905+AG906+AG904</f>
        <v>2411.9507497999998</v>
      </c>
      <c r="AH900" s="310">
        <f t="shared" si="1452"/>
        <v>2427.6330000000003</v>
      </c>
      <c r="AI900" s="310">
        <f t="shared" si="1452"/>
        <v>2411.9507497999998</v>
      </c>
      <c r="AJ900" s="310">
        <f t="shared" ref="AJ900" si="1454">AJ905+AJ906+AJ904</f>
        <v>2411.9507497999998</v>
      </c>
      <c r="AK900" s="310">
        <f t="shared" si="1452"/>
        <v>2427.6330000000003</v>
      </c>
      <c r="AL900" s="310">
        <f t="shared" si="1452"/>
        <v>2411.9507497999998</v>
      </c>
      <c r="AM900" s="14"/>
      <c r="AN900" s="120">
        <f>AN905+AN906+AN904</f>
        <v>2377.665</v>
      </c>
      <c r="AO900" s="120">
        <f>AO905+AO906+AO904</f>
        <v>2461.1180000000004</v>
      </c>
      <c r="AP900" s="118"/>
      <c r="AQ900" s="118"/>
      <c r="AR900" s="177"/>
      <c r="AS900" s="177"/>
      <c r="AT900" s="178"/>
    </row>
    <row r="901" spans="1:46" s="8" customFormat="1" ht="19.5" customHeight="1" x14ac:dyDescent="0.35">
      <c r="A901" s="36"/>
      <c r="B901" s="27" t="s">
        <v>11</v>
      </c>
      <c r="C901" s="50">
        <f t="shared" ref="C901:F901" si="1455">C900</f>
        <v>2500164</v>
      </c>
      <c r="D901" s="51">
        <f t="shared" si="1455"/>
        <v>2411541.4703000002</v>
      </c>
      <c r="E901" s="50">
        <f t="shared" si="1455"/>
        <v>2491997</v>
      </c>
      <c r="F901" s="50">
        <f t="shared" si="1455"/>
        <v>2618229.1365999999</v>
      </c>
      <c r="G901" s="50">
        <f t="shared" ref="G901:O901" si="1456">G900-G902-G903</f>
        <v>2264.9247</v>
      </c>
      <c r="H901" s="50">
        <f t="shared" si="1456"/>
        <v>606.34213750000004</v>
      </c>
      <c r="I901" s="50">
        <f>I900</f>
        <v>2446.4779940000003</v>
      </c>
      <c r="J901" s="50">
        <f>J900-J902-J903</f>
        <v>362.01100000000031</v>
      </c>
      <c r="K901" s="50">
        <f t="shared" si="1456"/>
        <v>540.75314199999991</v>
      </c>
      <c r="L901" s="50">
        <f>L900</f>
        <v>2140.1600374</v>
      </c>
      <c r="M901" s="50">
        <v>540.75</v>
      </c>
      <c r="N901" s="50">
        <v>2140.16</v>
      </c>
      <c r="O901" s="50">
        <f t="shared" si="1456"/>
        <v>421.31400000000031</v>
      </c>
      <c r="P901" s="50">
        <f>P900-P902-P903</f>
        <v>707.36658490000002</v>
      </c>
      <c r="Q901" s="50">
        <f>Q900</f>
        <v>2573.2627710000002</v>
      </c>
      <c r="R901" s="50">
        <f>R900-R902-R903</f>
        <v>611.26099999999997</v>
      </c>
      <c r="S901" s="50">
        <f>S900-S902-S903</f>
        <v>574.33901730000014</v>
      </c>
      <c r="T901" s="50">
        <f>T906+T905+T904</f>
        <v>2421.7211821000001</v>
      </c>
      <c r="U901" s="64">
        <f>U900-U902-U903</f>
        <v>611.726</v>
      </c>
      <c r="V901" s="64">
        <f>V900-V902-V903</f>
        <v>603.84773619999942</v>
      </c>
      <c r="W901" s="50">
        <v>296.41597169999955</v>
      </c>
      <c r="X901" s="111">
        <f>X900-X902-X903</f>
        <v>607.7420000000003</v>
      </c>
      <c r="Y901" s="111">
        <f>Y900-Y902-Y903</f>
        <v>583.73290170000018</v>
      </c>
      <c r="Z901" s="111">
        <f>Z900-Z902-Z903</f>
        <v>588.61448540000015</v>
      </c>
      <c r="AA901" s="111">
        <f t="shared" ref="AA901:AB901" si="1457">AA900-AA902-AA903</f>
        <v>617.86300000000006</v>
      </c>
      <c r="AB901" s="111">
        <f t="shared" si="1457"/>
        <v>561.37885170000015</v>
      </c>
      <c r="AC901" s="316">
        <f>AC900-AC902-AC903</f>
        <v>576.05303740000011</v>
      </c>
      <c r="AD901" s="111">
        <f t="shared" ref="AD901:AG901" si="1458">AD900-AD902-AD903</f>
        <v>585.07800000000009</v>
      </c>
      <c r="AE901" s="111">
        <f t="shared" si="1458"/>
        <v>585.07800000000009</v>
      </c>
      <c r="AF901" s="111">
        <f t="shared" si="1458"/>
        <v>561.37885170000015</v>
      </c>
      <c r="AG901" s="111">
        <f t="shared" si="1458"/>
        <v>584.13299999999981</v>
      </c>
      <c r="AH901" s="111">
        <f t="shared" ref="AH901" si="1459">AH900-AH902-AH903</f>
        <v>585.07800000000009</v>
      </c>
      <c r="AI901" s="111">
        <f t="shared" ref="AI901:AL901" si="1460">AI900-AI902-AI903</f>
        <v>584.13299999999981</v>
      </c>
      <c r="AJ901" s="111">
        <f t="shared" ref="AJ901" si="1461">AJ900-AJ902-AJ903</f>
        <v>584.13299999999981</v>
      </c>
      <c r="AK901" s="111">
        <f t="shared" si="1460"/>
        <v>585.07800000000009</v>
      </c>
      <c r="AL901" s="111">
        <f t="shared" si="1460"/>
        <v>584.13299999999981</v>
      </c>
      <c r="AM901" s="50"/>
      <c r="AN901" s="112">
        <f>AN900-AN902-AN903</f>
        <v>394.92000000000019</v>
      </c>
      <c r="AO901" s="112">
        <f>AO900-AO902-AO903</f>
        <v>282.44000000000057</v>
      </c>
      <c r="AP901" s="118"/>
      <c r="AQ901" s="118"/>
      <c r="AR901" s="177"/>
      <c r="AS901" s="177"/>
      <c r="AT901" s="178"/>
    </row>
    <row r="902" spans="1:46" s="8" customFormat="1" ht="19.5" customHeight="1" x14ac:dyDescent="0.35">
      <c r="A902" s="36"/>
      <c r="B902" s="27" t="s">
        <v>12</v>
      </c>
      <c r="C902" s="50"/>
      <c r="D902" s="51"/>
      <c r="E902" s="50"/>
      <c r="F902" s="50"/>
      <c r="G902" s="50">
        <f>1955013/10000</f>
        <v>195.50129999999999</v>
      </c>
      <c r="H902" s="50">
        <f>1839259.0829/1000</f>
        <v>1839.2590829000001</v>
      </c>
      <c r="I902" s="51">
        <v>0</v>
      </c>
      <c r="J902" s="50">
        <f>2137861/1000</f>
        <v>2137.8609999999999</v>
      </c>
      <c r="K902" s="50">
        <f>1594738.9889/1000</f>
        <v>1594.7389889000001</v>
      </c>
      <c r="L902" s="51">
        <v>0</v>
      </c>
      <c r="M902" s="50">
        <v>1594.74</v>
      </c>
      <c r="N902" s="50">
        <v>0</v>
      </c>
      <c r="O902" s="50">
        <f>2060761/1000</f>
        <v>2060.761</v>
      </c>
      <c r="P902" s="50">
        <f>1860674.0528/1000</f>
        <v>1860.6740528</v>
      </c>
      <c r="Q902" s="50">
        <v>0</v>
      </c>
      <c r="R902" s="111">
        <f t="shared" ref="R902:X902" si="1462">R883</f>
        <v>1814.06</v>
      </c>
      <c r="S902" s="111">
        <f t="shared" si="1462"/>
        <v>1844.1307807000001</v>
      </c>
      <c r="T902" s="111">
        <f t="shared" si="1462"/>
        <v>0</v>
      </c>
      <c r="U902" s="111">
        <f t="shared" si="1462"/>
        <v>1813.59</v>
      </c>
      <c r="V902" s="111">
        <f t="shared" si="1462"/>
        <v>1796.7275288000001</v>
      </c>
      <c r="W902" s="111">
        <f t="shared" si="1462"/>
        <v>0</v>
      </c>
      <c r="X902" s="111">
        <f t="shared" si="1462"/>
        <v>1772.808</v>
      </c>
      <c r="Y902" s="111">
        <f>Y883</f>
        <v>1887.2612129999998</v>
      </c>
      <c r="Z902" s="111">
        <v>1887.261213</v>
      </c>
      <c r="AA902" s="111">
        <f>AA883</f>
        <v>1835.818</v>
      </c>
      <c r="AB902" s="111">
        <f t="shared" ref="AB902:AD902" si="1463">AB883</f>
        <v>1801.5502288999999</v>
      </c>
      <c r="AC902" s="316">
        <f>1801550.2289/1000</f>
        <v>1801.5502289000001</v>
      </c>
      <c r="AD902" s="111">
        <f t="shared" si="1463"/>
        <v>1842.3970000000002</v>
      </c>
      <c r="AE902" s="111">
        <f t="shared" ref="AE902:AH902" si="1464">AE883</f>
        <v>1842.3970000000002</v>
      </c>
      <c r="AF902" s="111">
        <f t="shared" si="1464"/>
        <v>1801.5502288999999</v>
      </c>
      <c r="AG902" s="111">
        <f t="shared" si="1464"/>
        <v>1827.6527498</v>
      </c>
      <c r="AH902" s="111">
        <f t="shared" si="1464"/>
        <v>1842.3970000000002</v>
      </c>
      <c r="AI902" s="111">
        <f t="shared" ref="AI902:AL902" si="1465">AI883</f>
        <v>1827.6527498</v>
      </c>
      <c r="AJ902" s="111">
        <f t="shared" ref="AJ902" si="1466">AJ883</f>
        <v>1827.6527498</v>
      </c>
      <c r="AK902" s="111">
        <f t="shared" si="1465"/>
        <v>1842.3970000000002</v>
      </c>
      <c r="AL902" s="111">
        <f t="shared" si="1465"/>
        <v>1827.6527498</v>
      </c>
      <c r="AM902" s="50"/>
      <c r="AN902" s="112">
        <f>AN867</f>
        <v>1982.4899999999998</v>
      </c>
      <c r="AO902" s="112">
        <f>AO867</f>
        <v>2178.1509999999998</v>
      </c>
      <c r="AP902" s="118"/>
      <c r="AQ902" s="118"/>
      <c r="AR902" s="177"/>
      <c r="AS902" s="177"/>
      <c r="AT902" s="178"/>
    </row>
    <row r="903" spans="1:46" s="8" customFormat="1" ht="19.5" customHeight="1" x14ac:dyDescent="0.35">
      <c r="A903" s="36"/>
      <c r="B903" s="27" t="s">
        <v>13</v>
      </c>
      <c r="C903" s="50"/>
      <c r="D903" s="51"/>
      <c r="E903" s="50"/>
      <c r="F903" s="50"/>
      <c r="G903" s="50">
        <f>512/1000</f>
        <v>0.51200000000000001</v>
      </c>
      <c r="H903" s="50">
        <f>876.771/1000</f>
        <v>0.87677099999999997</v>
      </c>
      <c r="I903" s="51">
        <v>0</v>
      </c>
      <c r="J903" s="50">
        <f>428/1000</f>
        <v>0.42799999999999999</v>
      </c>
      <c r="K903" s="50">
        <f>150.8851/1000</f>
        <v>0.15088509999999999</v>
      </c>
      <c r="L903" s="51">
        <v>0</v>
      </c>
      <c r="M903" s="50">
        <v>0.15</v>
      </c>
      <c r="N903" s="50">
        <v>0</v>
      </c>
      <c r="O903" s="50">
        <f>895/1000</f>
        <v>0.89500000000000002</v>
      </c>
      <c r="P903" s="50">
        <f>106.6479/1000</f>
        <v>0.1066479</v>
      </c>
      <c r="Q903" s="50">
        <v>0</v>
      </c>
      <c r="R903" s="111">
        <f t="shared" ref="R903:X903" si="1467">R528</f>
        <v>0.47299999999999998</v>
      </c>
      <c r="S903" s="111">
        <f t="shared" si="1467"/>
        <v>0.118754</v>
      </c>
      <c r="T903" s="111">
        <f t="shared" si="1467"/>
        <v>0</v>
      </c>
      <c r="U903" s="111">
        <f t="shared" si="1467"/>
        <v>0.47799999999999998</v>
      </c>
      <c r="V903" s="111">
        <f t="shared" si="1467"/>
        <v>0.1426096</v>
      </c>
      <c r="W903" s="111">
        <f t="shared" si="1467"/>
        <v>0</v>
      </c>
      <c r="X903" s="111">
        <f t="shared" si="1467"/>
        <v>0.22799999999999998</v>
      </c>
      <c r="Y903" s="111">
        <f>Y528</f>
        <v>0.18099999999999999</v>
      </c>
      <c r="Z903" s="111">
        <v>0.18099999999999999</v>
      </c>
      <c r="AA903" s="111">
        <f t="shared" ref="AA903:AB903" si="1468">AA528</f>
        <v>0.14499999999999999</v>
      </c>
      <c r="AB903" s="111">
        <f t="shared" si="1468"/>
        <v>0.17541290000000001</v>
      </c>
      <c r="AC903" s="316">
        <f>174.7073/1000</f>
        <v>0.17470730000000001</v>
      </c>
      <c r="AD903" s="111">
        <f t="shared" ref="AD903:AG903" si="1469">AD528</f>
        <v>0.158</v>
      </c>
      <c r="AE903" s="111">
        <f t="shared" si="1469"/>
        <v>0.158</v>
      </c>
      <c r="AF903" s="111">
        <f t="shared" si="1469"/>
        <v>0.17541290000000001</v>
      </c>
      <c r="AG903" s="111">
        <f t="shared" si="1469"/>
        <v>0.16500000000000001</v>
      </c>
      <c r="AH903" s="111">
        <f t="shared" ref="AH903" si="1470">AH528</f>
        <v>0.158</v>
      </c>
      <c r="AI903" s="111">
        <f t="shared" ref="AI903:AL903" si="1471">AI528</f>
        <v>0.16500000000000001</v>
      </c>
      <c r="AJ903" s="111">
        <f t="shared" ref="AJ903" si="1472">AJ528</f>
        <v>0.16500000000000001</v>
      </c>
      <c r="AK903" s="111">
        <f t="shared" si="1471"/>
        <v>0.158</v>
      </c>
      <c r="AL903" s="111">
        <f t="shared" si="1471"/>
        <v>0.16500000000000001</v>
      </c>
      <c r="AM903" s="50"/>
      <c r="AN903" s="112">
        <f>AN512</f>
        <v>0.255</v>
      </c>
      <c r="AO903" s="112">
        <f>AO512</f>
        <v>0.52700000000000002</v>
      </c>
      <c r="AP903" s="118"/>
      <c r="AQ903" s="118"/>
      <c r="AR903" s="177"/>
      <c r="AS903" s="177"/>
      <c r="AT903" s="178"/>
    </row>
    <row r="904" spans="1:46" s="92" customFormat="1" ht="19.5" customHeight="1" x14ac:dyDescent="0.35">
      <c r="A904" s="106" t="s">
        <v>116</v>
      </c>
      <c r="B904" s="107" t="s">
        <v>117</v>
      </c>
      <c r="C904" s="87"/>
      <c r="D904" s="108"/>
      <c r="E904" s="87"/>
      <c r="F904" s="87">
        <f>394856.8629-3.2568</f>
        <v>394853.60610000003</v>
      </c>
      <c r="G904" s="87">
        <f>400453/1000</f>
        <v>400.45299999999997</v>
      </c>
      <c r="H904" s="87">
        <f>381614.474/1000</f>
        <v>381.61447399999997</v>
      </c>
      <c r="I904" s="87">
        <f>381614.474/1000</f>
        <v>381.61447399999997</v>
      </c>
      <c r="J904" s="87">
        <f>400719/1000</f>
        <v>400.71899999999999</v>
      </c>
      <c r="K904" s="87">
        <f>(384304.9816-143.0879-1323.8251)/1000</f>
        <v>382.83806859999999</v>
      </c>
      <c r="L904" s="87">
        <f>384161.99/1000</f>
        <v>384.16199</v>
      </c>
      <c r="M904" s="87">
        <v>382.84</v>
      </c>
      <c r="N904" s="87">
        <v>384.16</v>
      </c>
      <c r="O904" s="87">
        <f>(392175-1470)/1000</f>
        <v>390.70499999999998</v>
      </c>
      <c r="P904" s="87">
        <f>(384713.901-10918.8121-1458.9204)/1000</f>
        <v>372.33616850000004</v>
      </c>
      <c r="Q904" s="87">
        <f>373795.0889/1000</f>
        <v>373.7950889</v>
      </c>
      <c r="R904" s="87">
        <f>386263/1000</f>
        <v>386.26299999999998</v>
      </c>
      <c r="S904" s="87">
        <f>369040.563/1000</f>
        <v>369.04056300000002</v>
      </c>
      <c r="T904" s="87">
        <v>370.39699999999999</v>
      </c>
      <c r="U904" s="90">
        <v>386.28700000000009</v>
      </c>
      <c r="V904" s="90">
        <v>393.21744810000001</v>
      </c>
      <c r="W904" s="87">
        <f>([4]год!$G$611+[4]год!$G$6120)/1000</f>
        <v>394.60836239999998</v>
      </c>
      <c r="X904" s="111">
        <f>+X42+X77+X112+X147+X182+X217+X252+X287+X322+X357+X392+X427+X462+X497+X533+X567+X602+X637+X707+X742+X887</f>
        <v>378.86900000000003</v>
      </c>
      <c r="Y904" s="111">
        <f t="shared" ref="Y904:AB905" si="1473">+Y42+Y77+Y112+Y147+Y182+Y217+Y252+Y287+Y322+Y357+Y392+Y427+Y462+Y497+Y533+Y567+Y602+Y637+Y707+Y742+Y887</f>
        <v>387.4692642</v>
      </c>
      <c r="Z904" s="111">
        <f>(389017.0132-146.1686)/1000</f>
        <v>388.8708446</v>
      </c>
      <c r="AA904" s="111">
        <f t="shared" si="1473"/>
        <v>378.10299999999995</v>
      </c>
      <c r="AB904" s="111">
        <f t="shared" si="1473"/>
        <v>383.56828759999996</v>
      </c>
      <c r="AC904" s="316">
        <f>(385251.4009-9.2333)/1000</f>
        <v>385.24216759999996</v>
      </c>
      <c r="AD904" s="111">
        <f t="shared" ref="AD904:AG904" si="1474">+AD42+AD77+AD112+AD147+AD182+AD217+AD252+AD287+AD322+AD357+AD392+AD427+AD462+AD497+AD533+AD567+AD602+AD637+AD707+AD742+AD887</f>
        <v>382.95800000000003</v>
      </c>
      <c r="AE904" s="111">
        <f t="shared" si="1474"/>
        <v>382.95800000000003</v>
      </c>
      <c r="AF904" s="111">
        <f t="shared" si="1474"/>
        <v>383.56828759999996</v>
      </c>
      <c r="AG904" s="111">
        <f t="shared" si="1474"/>
        <v>388.17999999999995</v>
      </c>
      <c r="AH904" s="111">
        <f t="shared" ref="AH904" si="1475">+AH42+AH77+AH112+AH147+AH182+AH217+AH252+AH287+AH322+AH357+AH392+AH427+AH462+AH497+AH533+AH567+AH602+AH637+AH707+AH742+AH887</f>
        <v>382.95800000000003</v>
      </c>
      <c r="AI904" s="111">
        <f t="shared" ref="AI904:AL904" si="1476">+AI42+AI77+AI112+AI147+AI182+AI217+AI252+AI287+AI322+AI357+AI392+AI427+AI462+AI497+AI533+AI567+AI602+AI637+AI707+AI742+AI887</f>
        <v>388.17999999999995</v>
      </c>
      <c r="AJ904" s="111">
        <f t="shared" ref="AJ904" si="1477">+AJ42+AJ77+AJ112+AJ147+AJ182+AJ217+AJ252+AJ287+AJ322+AJ357+AJ392+AJ427+AJ462+AJ497+AJ533+AJ567+AJ602+AJ637+AJ707+AJ742+AJ887</f>
        <v>388.17999999999995</v>
      </c>
      <c r="AK904" s="111">
        <f t="shared" si="1476"/>
        <v>382.95800000000003</v>
      </c>
      <c r="AL904" s="111">
        <f t="shared" si="1476"/>
        <v>388.17999999999995</v>
      </c>
      <c r="AM904" s="50"/>
      <c r="AN904" s="112">
        <f>+AN42+AN77+AN112+AN147+AN182+AN217+AN252+AN287+AN322+AN357+AN392+AN427+AN462+AN497+AN533+AN567+AN602+AN637+AN707+AN742+AN887</f>
        <v>378.53000000000003</v>
      </c>
      <c r="AO904" s="112">
        <f>+AO42+AO77+AO112+AO147+AO182+AO217+AO252+AO287+AO322+AO357+AO392+AO427+AO462+AO497+AO533+AO567+AO602+AO637+AO707+AO742+AO887</f>
        <v>378.10299999999995</v>
      </c>
      <c r="AP904" s="118"/>
      <c r="AQ904" s="118"/>
      <c r="AR904" s="177"/>
      <c r="AS904" s="177"/>
      <c r="AT904" s="178"/>
    </row>
    <row r="905" spans="1:46" s="109" customFormat="1" ht="19.5" customHeight="1" x14ac:dyDescent="0.35">
      <c r="A905" s="106" t="s">
        <v>118</v>
      </c>
      <c r="B905" s="107" t="s">
        <v>119</v>
      </c>
      <c r="C905" s="87">
        <v>282213</v>
      </c>
      <c r="D905" s="108">
        <f>279892.6401+15926.7902</f>
        <v>295819.43030000001</v>
      </c>
      <c r="E905" s="87">
        <v>290427</v>
      </c>
      <c r="F905" s="87">
        <f>307040.6104+53.6231+17956.5422</f>
        <v>325050.77570000006</v>
      </c>
      <c r="G905" s="87">
        <f>289848/1000</f>
        <v>289.84800000000001</v>
      </c>
      <c r="H905" s="87">
        <f>322901.7029/1000</f>
        <v>322.90170289999998</v>
      </c>
      <c r="I905" s="87">
        <f>322901.702/1000</f>
        <v>322.901702</v>
      </c>
      <c r="J905" s="87">
        <f>297174/1000</f>
        <v>297.17399999999998</v>
      </c>
      <c r="K905" s="87">
        <f>(223000.56+14190.747)/1000</f>
        <v>237.19130699999999</v>
      </c>
      <c r="L905" s="87">
        <f>237191.307/1000</f>
        <v>237.19130699999999</v>
      </c>
      <c r="M905" s="87">
        <v>237.19</v>
      </c>
      <c r="N905" s="87">
        <v>237.19</v>
      </c>
      <c r="O905" s="87">
        <f>297982/1000</f>
        <v>297.98200000000003</v>
      </c>
      <c r="P905" s="87">
        <f>(299582.9469+22142.3364)/1000</f>
        <v>321.7252833</v>
      </c>
      <c r="Q905" s="87">
        <f>321725.283/1000</f>
        <v>321.72528299999999</v>
      </c>
      <c r="R905" s="87">
        <f>299837/1000</f>
        <v>299.83699999999999</v>
      </c>
      <c r="S905" s="87">
        <f>312693.613/1000</f>
        <v>312.69361300000003</v>
      </c>
      <c r="T905" s="87">
        <f>S905</f>
        <v>312.69361300000003</v>
      </c>
      <c r="U905" s="90">
        <v>299.83699999999999</v>
      </c>
      <c r="V905" s="90">
        <v>318.30488579999991</v>
      </c>
      <c r="W905" s="87">
        <f>([4]год!$G$613+[4]год!$G$614+[4]год!$G$615)/1000</f>
        <v>318.30964759999995</v>
      </c>
      <c r="X905" s="111">
        <f t="shared" ref="X905:AA905" si="1478">+X43+X78+X113+X148+X183+X218+X253+X288+X323+X358+X393+X428+X463+X498+X534+X568+X603+X638+X708+X743+X888</f>
        <v>290.60300000000001</v>
      </c>
      <c r="Y905" s="111">
        <f t="shared" si="1478"/>
        <v>321.80569019999996</v>
      </c>
      <c r="Z905" s="111">
        <f>(313723.2491-70.7996+8166.6522)/1000</f>
        <v>321.81910169999998</v>
      </c>
      <c r="AA905" s="111">
        <f t="shared" si="1478"/>
        <v>307.32400000000001</v>
      </c>
      <c r="AB905" s="111">
        <f t="shared" si="1473"/>
        <v>297.0093253</v>
      </c>
      <c r="AC905" s="316">
        <f>(297272.2627-27.9581+9495.5004)/1000</f>
        <v>306.73980500000005</v>
      </c>
      <c r="AD905" s="111">
        <f t="shared" ref="AD905:AG905" si="1479">+AD43+AD78+AD113+AD148+AD183+AD218+AD253+AD288+AD323+AD358+AD393+AD428+AD463+AD498+AD534+AD568+AD603+AD638+AD708+AD743+AD888</f>
        <v>309.40200000000004</v>
      </c>
      <c r="AE905" s="111">
        <f t="shared" si="1479"/>
        <v>309.40200000000004</v>
      </c>
      <c r="AF905" s="111">
        <f t="shared" si="1479"/>
        <v>297.0093253</v>
      </c>
      <c r="AG905" s="111">
        <f t="shared" si="1479"/>
        <v>307.61474980000003</v>
      </c>
      <c r="AH905" s="111">
        <f t="shared" ref="AH905" si="1480">+AH43+AH78+AH113+AH148+AH183+AH218+AH253+AH288+AH323+AH358+AH393+AH428+AH463+AH498+AH534+AH568+AH603+AH638+AH708+AH743+AH888</f>
        <v>309.40200000000004</v>
      </c>
      <c r="AI905" s="111">
        <f t="shared" ref="AI905:AL905" si="1481">+AI43+AI78+AI113+AI148+AI183+AI218+AI253+AI288+AI323+AI358+AI393+AI428+AI463+AI498+AI534+AI568+AI603+AI638+AI708+AI743+AI888</f>
        <v>307.61474980000003</v>
      </c>
      <c r="AJ905" s="111">
        <f t="shared" ref="AJ905" si="1482">+AJ43+AJ78+AJ113+AJ148+AJ183+AJ218+AJ253+AJ288+AJ323+AJ358+AJ393+AJ428+AJ463+AJ498+AJ534+AJ568+AJ603+AJ638+AJ708+AJ743+AJ888</f>
        <v>307.61474980000003</v>
      </c>
      <c r="AK905" s="111">
        <f t="shared" si="1481"/>
        <v>309.40200000000004</v>
      </c>
      <c r="AL905" s="111">
        <f t="shared" si="1481"/>
        <v>307.61474980000003</v>
      </c>
      <c r="AM905" s="50"/>
      <c r="AN905" s="112">
        <f t="shared" ref="AN905:AO905" si="1483">+AN43+AN78+AN113+AN148+AN183+AN218+AN253+AN288+AN323+AN358+AN393+AN428+AN463+AN498+AN534+AN568+AN603+AN638+AN708+AN743+AN888</f>
        <v>287.82900000000001</v>
      </c>
      <c r="AO905" s="112">
        <f t="shared" si="1483"/>
        <v>314.61599999999999</v>
      </c>
      <c r="AP905" s="116"/>
      <c r="AQ905" s="118"/>
      <c r="AR905" s="177"/>
      <c r="AS905" s="175"/>
      <c r="AT905" s="178"/>
    </row>
    <row r="906" spans="1:46" s="9" customFormat="1" ht="19.5" customHeight="1" x14ac:dyDescent="0.35">
      <c r="A906" s="37" t="s">
        <v>120</v>
      </c>
      <c r="B906" s="27" t="s">
        <v>121</v>
      </c>
      <c r="C906" s="50">
        <f t="shared" ref="C906:J906" si="1484">C907+C908+C909</f>
        <v>2217951</v>
      </c>
      <c r="D906" s="51">
        <f t="shared" si="1484"/>
        <v>2115722.04</v>
      </c>
      <c r="E906" s="50">
        <f t="shared" si="1484"/>
        <v>2201570</v>
      </c>
      <c r="F906" s="50">
        <f t="shared" si="1484"/>
        <v>1898324.7547999998</v>
      </c>
      <c r="G906" s="50">
        <f t="shared" si="1484"/>
        <v>1770.6369999999999</v>
      </c>
      <c r="H906" s="50">
        <f t="shared" si="1484"/>
        <v>1741.9618144999999</v>
      </c>
      <c r="I906" s="50">
        <f>I907+I908+I909</f>
        <v>1741.9618180000002</v>
      </c>
      <c r="J906" s="50">
        <f t="shared" si="1484"/>
        <v>1802.4070000000002</v>
      </c>
      <c r="K906" s="50">
        <f>K907+K908+K909</f>
        <v>1515.6136403999999</v>
      </c>
      <c r="L906" s="50">
        <f t="shared" ref="L906:S906" si="1485">L907+L908+L909</f>
        <v>1518.8067404000001</v>
      </c>
      <c r="M906" s="50">
        <v>1515.61</v>
      </c>
      <c r="N906" s="50">
        <v>1518.81</v>
      </c>
      <c r="O906" s="50">
        <f t="shared" si="1485"/>
        <v>1794.2830000000001</v>
      </c>
      <c r="P906" s="50">
        <f>P907+P908+P909</f>
        <v>1874.0858337999998</v>
      </c>
      <c r="Q906" s="50">
        <f>Q907+Q908+Q909</f>
        <v>1877.7423991000001</v>
      </c>
      <c r="R906" s="50">
        <f t="shared" si="1485"/>
        <v>1739.694</v>
      </c>
      <c r="S906" s="50">
        <f t="shared" si="1485"/>
        <v>1736.854376</v>
      </c>
      <c r="T906" s="50">
        <f>T907+T908+T909</f>
        <v>1738.6305691</v>
      </c>
      <c r="U906" s="64">
        <f>+U907+U908+U909</f>
        <v>1739.67</v>
      </c>
      <c r="V906" s="64">
        <f>+V907+V908+V909</f>
        <v>1689.1955406999996</v>
      </c>
      <c r="W906" s="50">
        <v>1689.1955406999996</v>
      </c>
      <c r="X906" s="111">
        <f>+X907+X908+X909</f>
        <v>1711.306</v>
      </c>
      <c r="Y906" s="111">
        <f t="shared" ref="Y906:AB906" si="1486">+Y907+Y908+Y909</f>
        <v>1761.9001603000002</v>
      </c>
      <c r="Z906" s="111">
        <f>Z907+Z908+Z909</f>
        <v>1765.3667524999998</v>
      </c>
      <c r="AA906" s="111">
        <f t="shared" si="1486"/>
        <v>1768.3990000000001</v>
      </c>
      <c r="AB906" s="111">
        <f t="shared" si="1486"/>
        <v>1682.5268805999999</v>
      </c>
      <c r="AC906" s="316">
        <f>AC907+AC908+AC909</f>
        <v>1685.7960010000002</v>
      </c>
      <c r="AD906" s="111">
        <f t="shared" ref="AD906:AG906" si="1487">+AD907+AD908+AD909</f>
        <v>1735.2730000000001</v>
      </c>
      <c r="AE906" s="111">
        <f t="shared" si="1487"/>
        <v>1735.2730000000001</v>
      </c>
      <c r="AF906" s="111">
        <f t="shared" si="1487"/>
        <v>1682.5268805999999</v>
      </c>
      <c r="AG906" s="111">
        <f t="shared" si="1487"/>
        <v>1716.1559999999999</v>
      </c>
      <c r="AH906" s="111">
        <f t="shared" ref="AH906" si="1488">+AH907+AH908+AH909</f>
        <v>1735.2730000000001</v>
      </c>
      <c r="AI906" s="111">
        <f t="shared" ref="AI906:AL906" si="1489">+AI907+AI908+AI909</f>
        <v>1716.1559999999999</v>
      </c>
      <c r="AJ906" s="111">
        <f t="shared" ref="AJ906" si="1490">+AJ907+AJ908+AJ909</f>
        <v>1716.1559999999999</v>
      </c>
      <c r="AK906" s="111">
        <f t="shared" si="1489"/>
        <v>1735.2730000000001</v>
      </c>
      <c r="AL906" s="111">
        <f t="shared" si="1489"/>
        <v>1716.1559999999999</v>
      </c>
      <c r="AM906" s="50"/>
      <c r="AN906" s="112">
        <f>+AN907+AN908+AN909</f>
        <v>1711.306</v>
      </c>
      <c r="AO906" s="112">
        <f>+AO907+AO908+AO909</f>
        <v>1768.3990000000001</v>
      </c>
      <c r="AP906" s="116"/>
      <c r="AQ906" s="118"/>
      <c r="AR906" s="177"/>
      <c r="AS906" s="175"/>
      <c r="AT906" s="178"/>
    </row>
    <row r="907" spans="1:46" s="109" customFormat="1" ht="19.5" customHeight="1" x14ac:dyDescent="0.35">
      <c r="A907" s="106" t="s">
        <v>122</v>
      </c>
      <c r="B907" s="107" t="s">
        <v>123</v>
      </c>
      <c r="C907" s="87">
        <v>433009</v>
      </c>
      <c r="D907" s="108">
        <f>6495.2813+237.8311+380228.6483</f>
        <v>386961.76069999998</v>
      </c>
      <c r="E907" s="87">
        <f>9100+377085</f>
        <v>386185</v>
      </c>
      <c r="F907" s="87">
        <f>7916.7212+222.7678-320.6229+191.075</f>
        <v>8009.9410999999991</v>
      </c>
      <c r="G907" s="87">
        <f>8043/1000</f>
        <v>8.0429999999999993</v>
      </c>
      <c r="H907" s="87">
        <f>7996/1000</f>
        <v>7.9960000000000004</v>
      </c>
      <c r="I907" s="87">
        <f>(7986.06200000006+5.34)/1000</f>
        <v>7.9914020000000603</v>
      </c>
      <c r="J907" s="87">
        <f>8679/1000</f>
        <v>8.6790000000000003</v>
      </c>
      <c r="K907" s="87">
        <f>(6583.0667+114.5527)/1000</f>
        <v>6.6976194000000007</v>
      </c>
      <c r="L907" s="87">
        <f>6483.30540000001/1000</f>
        <v>6.4833054000000105</v>
      </c>
      <c r="M907" s="87">
        <v>6.7</v>
      </c>
      <c r="N907" s="87">
        <v>6.48</v>
      </c>
      <c r="O907" s="87">
        <f>10249/1000</f>
        <v>10.249000000000001</v>
      </c>
      <c r="P907" s="87">
        <f>(8944.183+98.7867)/1000</f>
        <v>9.0429697000000022</v>
      </c>
      <c r="Q907" s="87">
        <f>9042.96809999994/1000</f>
        <v>9.0429680999999409</v>
      </c>
      <c r="R907" s="87">
        <f>7828/1000</f>
        <v>7.8280000000000003</v>
      </c>
      <c r="S907" s="87">
        <f>9420.1316/1000</f>
        <v>9.4201316000000013</v>
      </c>
      <c r="T907" s="87">
        <v>9.4220000000000006</v>
      </c>
      <c r="U907" s="90">
        <v>7.7960000000000003</v>
      </c>
      <c r="V907" s="90">
        <v>8.9020528999999993</v>
      </c>
      <c r="W907" s="87">
        <f>[4]год!$G$608/1000</f>
        <v>8.902052900000001</v>
      </c>
      <c r="X907" s="111">
        <f>+X45+X80+X115+X150+X185+X220+X255+X290+X325+X360+X395+X430+X465+X500+X535+X570+X605+X640+X675+X710+X745+X802+X833+X864</f>
        <v>8.5319999999999983</v>
      </c>
      <c r="Y907" s="111">
        <f t="shared" ref="Y907:AB909" si="1491">+Y45+Y80+Y115+Y150+Y185+Y220+Y255+Y290+Y325+Y360+Y395+Y430+Y465+Y500+Y535+Y570+Y605+Y640+Y675+Y710+Y745+Y802+Y833+Y864</f>
        <v>9.4501439000000005</v>
      </c>
      <c r="Z907" s="111">
        <f>9451.7749/1000</f>
        <v>9.4517749000000002</v>
      </c>
      <c r="AA907" s="111">
        <f t="shared" si="1491"/>
        <v>9.3350000000000009</v>
      </c>
      <c r="AB907" s="111">
        <f t="shared" si="1491"/>
        <v>9.0755914999999998</v>
      </c>
      <c r="AC907" s="316">
        <f>9072.9745/1000</f>
        <v>9.0729745000000008</v>
      </c>
      <c r="AD907" s="111">
        <f t="shared" ref="AD907:AG907" si="1492">+AD45+AD80+AD115+AD150+AD185+AD220+AD255+AD290+AD325+AD360+AD395+AD430+AD465+AD500+AD535+AD570+AD605+AD640+AD675+AD710+AD745+AD802+AD833+AD864</f>
        <v>9.7370000000000001</v>
      </c>
      <c r="AE907" s="111">
        <f t="shared" si="1492"/>
        <v>9.7370000000000001</v>
      </c>
      <c r="AF907" s="111">
        <f t="shared" si="1492"/>
        <v>9.0755914999999998</v>
      </c>
      <c r="AG907" s="111">
        <f t="shared" si="1492"/>
        <v>9.0729999999999986</v>
      </c>
      <c r="AH907" s="111">
        <f t="shared" ref="AH907" si="1493">+AH45+AH80+AH115+AH150+AH185+AH220+AH255+AH290+AH325+AH360+AH395+AH430+AH465+AH500+AH535+AH570+AH605+AH640+AH675+AH710+AH745+AH802+AH833+AH864</f>
        <v>9.7370000000000001</v>
      </c>
      <c r="AI907" s="111">
        <f t="shared" ref="AI907:AL907" si="1494">+AI45+AI80+AI115+AI150+AI185+AI220+AI255+AI290+AI325+AI360+AI395+AI430+AI465+AI500+AI535+AI570+AI605+AI640+AI675+AI710+AI745+AI802+AI833+AI864</f>
        <v>9.0729999999999986</v>
      </c>
      <c r="AJ907" s="111">
        <f t="shared" ref="AJ907" si="1495">+AJ45+AJ80+AJ115+AJ150+AJ185+AJ220+AJ255+AJ290+AJ325+AJ360+AJ395+AJ430+AJ465+AJ500+AJ535+AJ570+AJ605+AJ640+AJ675+AJ710+AJ745+AJ802+AJ833+AJ864</f>
        <v>9.0729999999999986</v>
      </c>
      <c r="AK907" s="111">
        <f t="shared" si="1494"/>
        <v>9.7370000000000001</v>
      </c>
      <c r="AL907" s="111">
        <f t="shared" si="1494"/>
        <v>9.0729999999999986</v>
      </c>
      <c r="AM907" s="50"/>
      <c r="AN907" s="112">
        <f>+AN45+AN80+AN115+AN150+AN185+AN220+AN255+AN290+AN325+AN360+AN395+AN430+AN465+AN500+AN535+AN570+AN605+AN640+AN675+AN710+AN745+AN802+AN833+AN864</f>
        <v>8.5319999999999983</v>
      </c>
      <c r="AO907" s="112">
        <f t="shared" ref="AO907:AO909" si="1496">+AO45+AO80+AO115+AO150+AO185+AO220+AO255+AO290+AO325+AO360+AO395+AO430+AO465+AO500+AO535+AO570+AO605+AO640+AO675+AO710+AO745+AO802+AO833+AO864</f>
        <v>9.3350000000000009</v>
      </c>
      <c r="AP907" s="116"/>
      <c r="AQ907" s="118"/>
      <c r="AR907" s="177"/>
      <c r="AS907" s="175"/>
      <c r="AT907" s="178"/>
    </row>
    <row r="908" spans="1:46" s="109" customFormat="1" ht="19.5" customHeight="1" x14ac:dyDescent="0.35">
      <c r="A908" s="106" t="s">
        <v>124</v>
      </c>
      <c r="B908" s="107" t="s">
        <v>125</v>
      </c>
      <c r="C908" s="87">
        <v>1308645</v>
      </c>
      <c r="D908" s="108">
        <f>1335685.3385+1379.9994</f>
        <v>1337065.3379000002</v>
      </c>
      <c r="E908" s="87">
        <v>1391651</v>
      </c>
      <c r="F908" s="87">
        <f>1467399.1501+1823.1631</f>
        <v>1469222.3132</v>
      </c>
      <c r="G908" s="87">
        <f>1350054/1000</f>
        <v>1350.0540000000001</v>
      </c>
      <c r="H908" s="87">
        <f>1312873.2134/1000</f>
        <v>1312.8732133999999</v>
      </c>
      <c r="I908" s="87">
        <f>1312873.213/1000</f>
        <v>1312.8732130000001</v>
      </c>
      <c r="J908" s="87">
        <f>1376260/1000</f>
        <v>1376.26</v>
      </c>
      <c r="K908" s="87">
        <f>(1177137.9132-732.486-3193.188)/1000</f>
        <v>1173.2122391999999</v>
      </c>
      <c r="L908" s="87">
        <f>1176619.649/1000</f>
        <v>1176.619649</v>
      </c>
      <c r="M908" s="87">
        <v>1173.21</v>
      </c>
      <c r="N908" s="87">
        <v>1176.6199999999999</v>
      </c>
      <c r="O908" s="87">
        <f>(1390744-4370)/1000</f>
        <v>1386.374</v>
      </c>
      <c r="P908" s="87">
        <f>(1430270.6707+33.9604-3656.5667)/1000</f>
        <v>1426.6480643999998</v>
      </c>
      <c r="Q908" s="87">
        <f>1430304.631/1000</f>
        <v>1430.304631</v>
      </c>
      <c r="R908" s="87">
        <f>1336050/1000</f>
        <v>1336.05</v>
      </c>
      <c r="S908" s="87">
        <f>1347532.6753/1000</f>
        <v>1347.5326752999999</v>
      </c>
      <c r="T908" s="87">
        <v>1349.307</v>
      </c>
      <c r="U908" s="90">
        <v>1336.289</v>
      </c>
      <c r="V908" s="90">
        <v>1292.0659951999996</v>
      </c>
      <c r="W908" s="87">
        <f>([4]год!$G$616+[4]год!$G$617)/1000</f>
        <v>1295.1053726999999</v>
      </c>
      <c r="X908" s="111">
        <f>+X46+X81+X116+X151+X186+X221+X256+X291+X326+X361+X396+X431+X466+X501+X536+X571+X606+X641+X676+X711+X746+X803+X834+X865</f>
        <v>1317.7130000000002</v>
      </c>
      <c r="Y908" s="111">
        <f t="shared" si="1491"/>
        <v>1334.5928603000002</v>
      </c>
      <c r="Z908" s="111">
        <f>(1338092.4459-116.1943)/1000</f>
        <v>1337.9762515999998</v>
      </c>
      <c r="AA908" s="111">
        <f t="shared" si="1491"/>
        <v>1356.6510000000001</v>
      </c>
      <c r="AB908" s="111">
        <f t="shared" si="1491"/>
        <v>1266.4786618000001</v>
      </c>
      <c r="AC908" s="316">
        <f>(1269726.0813-53.5039)/1000</f>
        <v>1269.6725774000001</v>
      </c>
      <c r="AD908" s="111">
        <f t="shared" ref="AD908:AG908" si="1497">+AD46+AD81+AD116+AD151+AD186+AD221+AD256+AD291+AD326+AD361+AD396+AD431+AD466+AD501+AD536+AD571+AD606+AD641+AD676+AD711+AD746+AD803+AD834+AD865</f>
        <v>1330.2080000000001</v>
      </c>
      <c r="AE908" s="111">
        <f t="shared" si="1497"/>
        <v>1330.2080000000001</v>
      </c>
      <c r="AF908" s="111">
        <f t="shared" si="1497"/>
        <v>1266.4786618000001</v>
      </c>
      <c r="AG908" s="111">
        <f t="shared" si="1497"/>
        <v>1302.73</v>
      </c>
      <c r="AH908" s="111">
        <f t="shared" ref="AH908" si="1498">+AH46+AH81+AH116+AH151+AH186+AH221+AH256+AH291+AH326+AH361+AH396+AH431+AH466+AH501+AH536+AH571+AH606+AH641+AH676+AH711+AH746+AH803+AH834+AH865</f>
        <v>1330.2080000000001</v>
      </c>
      <c r="AI908" s="111">
        <f t="shared" ref="AI908:AL908" si="1499">+AI46+AI81+AI116+AI151+AI186+AI221+AI256+AI291+AI326+AI361+AI396+AI431+AI466+AI501+AI536+AI571+AI606+AI641+AI676+AI711+AI746+AI803+AI834+AI865</f>
        <v>1302.73</v>
      </c>
      <c r="AJ908" s="111">
        <f t="shared" ref="AJ908" si="1500">+AJ46+AJ81+AJ116+AJ151+AJ186+AJ221+AJ256+AJ291+AJ326+AJ361+AJ396+AJ431+AJ466+AJ501+AJ536+AJ571+AJ606+AJ641+AJ676+AJ711+AJ746+AJ803+AJ834+AJ865</f>
        <v>1302.73</v>
      </c>
      <c r="AK908" s="111">
        <f t="shared" si="1499"/>
        <v>1330.2080000000001</v>
      </c>
      <c r="AL908" s="111">
        <f t="shared" si="1499"/>
        <v>1302.73</v>
      </c>
      <c r="AM908" s="50"/>
      <c r="AN908" s="112">
        <f>+AN46+AN81+AN116+AN151+AN186+AN221+AN256+AN291+AN326+AN361+AN396+AN431+AN466+AN501+AN536+AN571+AN606+AN641+AN676+AN711+AN746+AN803+AN834+AN865</f>
        <v>1317.7130000000002</v>
      </c>
      <c r="AO908" s="112">
        <f t="shared" si="1496"/>
        <v>1356.6510000000001</v>
      </c>
      <c r="AP908" s="116"/>
      <c r="AQ908" s="118"/>
      <c r="AR908" s="177"/>
      <c r="AS908" s="175"/>
      <c r="AT908" s="178"/>
    </row>
    <row r="909" spans="1:46" s="109" customFormat="1" ht="19.5" customHeight="1" x14ac:dyDescent="0.35">
      <c r="A909" s="106" t="s">
        <v>126</v>
      </c>
      <c r="B909" s="107" t="s">
        <v>127</v>
      </c>
      <c r="C909" s="87">
        <v>476297</v>
      </c>
      <c r="D909" s="108">
        <f>368778.3579+24245.3829-1328.7994</f>
        <v>391694.94140000001</v>
      </c>
      <c r="E909" s="87">
        <v>423734</v>
      </c>
      <c r="F909" s="87">
        <f>381902.0035-2163.1242+41353.6212</f>
        <v>421092.50049999997</v>
      </c>
      <c r="G909" s="87">
        <f>412540/1000</f>
        <v>412.54</v>
      </c>
      <c r="H909" s="87">
        <f>(396506.9648+3051.3886+21534.2477)/1000</f>
        <v>421.09260110000002</v>
      </c>
      <c r="I909" s="87">
        <f>(857.207+420239.996)/1000</f>
        <v>421.09720299999998</v>
      </c>
      <c r="J909" s="87">
        <f>417468/1000</f>
        <v>417.46800000000002</v>
      </c>
      <c r="K909" s="87">
        <f>335703.7818/1000</f>
        <v>335.7037818</v>
      </c>
      <c r="L909" s="87">
        <f>(335195.335+508.451)/1000</f>
        <v>335.70378600000004</v>
      </c>
      <c r="M909" s="87">
        <v>335.7</v>
      </c>
      <c r="N909" s="87">
        <v>335.7</v>
      </c>
      <c r="O909" s="87">
        <f>397660/1000</f>
        <v>397.66</v>
      </c>
      <c r="P909" s="87">
        <f>(407164.4336-126.0583+31356.4244)/1000</f>
        <v>438.39479970000002</v>
      </c>
      <c r="Q909" s="87">
        <f>438394.8/1000</f>
        <v>438.39479999999998</v>
      </c>
      <c r="R909" s="87">
        <f>395816/1000</f>
        <v>395.81599999999997</v>
      </c>
      <c r="S909" s="87">
        <f>379901.5691/1000</f>
        <v>379.90156910000002</v>
      </c>
      <c r="T909" s="87">
        <v>379.90156910000002</v>
      </c>
      <c r="U909" s="90">
        <v>395.58499999999998</v>
      </c>
      <c r="V909" s="90">
        <v>388.22749260000001</v>
      </c>
      <c r="W909" s="87">
        <f>([4]год!$G$618+[4]год!$G$619+[4]год!$G$620)/1000</f>
        <v>388.6986354</v>
      </c>
      <c r="X909" s="111">
        <f>+X47+X82+X117+X152+X187+X222+X257+X292+X327+X362+X397+X432+X467+X502+X537+X572+X607+X642+X677+X712+X747+X804+X835+X866</f>
        <v>385.06099999999998</v>
      </c>
      <c r="Y909" s="111">
        <f t="shared" si="1491"/>
        <v>417.8571561</v>
      </c>
      <c r="Z909" s="111">
        <f>(400005.8997-311.7083+18244.5346)/1000</f>
        <v>417.93872600000003</v>
      </c>
      <c r="AA909" s="111">
        <f t="shared" si="1491"/>
        <v>402.41300000000001</v>
      </c>
      <c r="AB909" s="111">
        <f t="shared" si="1491"/>
        <v>406.9726273</v>
      </c>
      <c r="AC909" s="316">
        <f>(395269.5899-9.1682+11790.0274)/1000</f>
        <v>407.05044910000004</v>
      </c>
      <c r="AD909" s="111">
        <f t="shared" ref="AD909:AG909" si="1501">+AD47+AD82+AD117+AD152+AD187+AD222+AD257+AD292+AD327+AD362+AD397+AD432+AD467+AD502+AD537+AD572+AD607+AD642+AD677+AD712+AD747+AD804+AD835+AD866</f>
        <v>395.32800000000003</v>
      </c>
      <c r="AE909" s="111">
        <f t="shared" si="1501"/>
        <v>395.32800000000003</v>
      </c>
      <c r="AF909" s="111">
        <f t="shared" si="1501"/>
        <v>406.9726273</v>
      </c>
      <c r="AG909" s="111">
        <f t="shared" si="1501"/>
        <v>404.35299999999995</v>
      </c>
      <c r="AH909" s="111">
        <f t="shared" ref="AH909" si="1502">+AH47+AH82+AH117+AH152+AH187+AH222+AH257+AH292+AH327+AH362+AH397+AH432+AH467+AH502+AH537+AH572+AH607+AH642+AH677+AH712+AH747+AH804+AH835+AH866</f>
        <v>395.32800000000003</v>
      </c>
      <c r="AI909" s="111">
        <f t="shared" ref="AI909:AL909" si="1503">+AI47+AI82+AI117+AI152+AI187+AI222+AI257+AI292+AI327+AI362+AI397+AI432+AI467+AI502+AI537+AI572+AI607+AI642+AI677+AI712+AI747+AI804+AI835+AI866</f>
        <v>404.35299999999995</v>
      </c>
      <c r="AJ909" s="111">
        <f t="shared" ref="AJ909" si="1504">+AJ47+AJ82+AJ117+AJ152+AJ187+AJ222+AJ257+AJ292+AJ327+AJ362+AJ397+AJ432+AJ467+AJ502+AJ537+AJ572+AJ607+AJ642+AJ677+AJ712+AJ747+AJ804+AJ835+AJ866</f>
        <v>404.35299999999995</v>
      </c>
      <c r="AK909" s="111">
        <f t="shared" si="1503"/>
        <v>395.32800000000003</v>
      </c>
      <c r="AL909" s="111">
        <f t="shared" si="1503"/>
        <v>404.35299999999995</v>
      </c>
      <c r="AM909" s="50"/>
      <c r="AN909" s="112">
        <f>+AN47+AN82+AN117+AN152+AN187+AN222+AN257+AN292+AN327+AN362+AN397+AN432+AN467+AN502+AN537+AN572+AN607+AN642+AN677+AN712+AN747+AN804+AN835+AN866</f>
        <v>385.06099999999998</v>
      </c>
      <c r="AO909" s="112">
        <f t="shared" si="1496"/>
        <v>402.41300000000001</v>
      </c>
      <c r="AP909" s="116"/>
      <c r="AQ909" s="118"/>
      <c r="AR909" s="177"/>
      <c r="AS909" s="175"/>
      <c r="AT909" s="178"/>
    </row>
    <row r="910" spans="1:46" s="9" customFormat="1" ht="19.5" customHeight="1" x14ac:dyDescent="0.35">
      <c r="A910" s="15"/>
      <c r="B910" s="16"/>
      <c r="C910" s="5"/>
      <c r="D910" s="4"/>
      <c r="E910" s="5"/>
      <c r="F910" s="5"/>
      <c r="G910" s="5"/>
      <c r="H910" s="5"/>
      <c r="I910" s="4"/>
      <c r="J910" s="60"/>
      <c r="K910" s="5"/>
      <c r="L910" s="5"/>
      <c r="M910" s="5"/>
      <c r="N910" s="5"/>
      <c r="O910" s="60"/>
      <c r="P910" s="5"/>
      <c r="Q910" s="4"/>
      <c r="R910" s="60"/>
      <c r="S910" s="60"/>
      <c r="T910" s="60"/>
      <c r="U910" s="60"/>
      <c r="V910" s="60"/>
      <c r="W910" s="60"/>
      <c r="X910" s="317"/>
      <c r="Y910" s="318"/>
      <c r="Z910" s="318"/>
      <c r="AA910" s="318"/>
      <c r="AB910" s="317"/>
      <c r="AC910" s="317"/>
      <c r="AD910" s="318"/>
      <c r="AE910" s="318"/>
      <c r="AF910" s="318"/>
      <c r="AG910" s="318"/>
      <c r="AH910" s="318"/>
      <c r="AI910" s="318"/>
      <c r="AJ910" s="318"/>
      <c r="AK910" s="318"/>
      <c r="AL910" s="318"/>
      <c r="AM910" s="60"/>
      <c r="AN910" s="68"/>
      <c r="AO910" s="60"/>
      <c r="AP910" s="116"/>
      <c r="AQ910" s="118"/>
      <c r="AR910" s="177"/>
      <c r="AS910" s="175"/>
      <c r="AT910" s="178"/>
    </row>
    <row r="911" spans="1:46" s="149" customFormat="1" ht="19.5" customHeight="1" x14ac:dyDescent="0.35">
      <c r="A911" s="348" t="s">
        <v>158</v>
      </c>
      <c r="B911" s="348"/>
      <c r="C911" s="146"/>
      <c r="D911" s="146"/>
      <c r="E911" s="146"/>
      <c r="F911" s="146"/>
      <c r="G911" s="146"/>
      <c r="H911" s="146"/>
      <c r="I911" s="146"/>
      <c r="J911" s="147"/>
      <c r="K911" s="147"/>
      <c r="L911" s="146"/>
      <c r="M911" s="148"/>
      <c r="N911" s="146"/>
      <c r="O911" s="146"/>
      <c r="P911" s="148"/>
      <c r="Q911" s="146"/>
      <c r="S911" s="150"/>
      <c r="T911" s="150"/>
      <c r="U911" s="150"/>
      <c r="V911" s="150"/>
      <c r="W911" s="150"/>
      <c r="X911" s="151"/>
      <c r="Y911" s="151"/>
      <c r="Z911" s="151"/>
      <c r="AA911" s="151"/>
      <c r="AB911" s="151"/>
      <c r="AC911" s="151"/>
      <c r="AD911" s="151"/>
      <c r="AE911" s="151"/>
      <c r="AF911" s="151"/>
      <c r="AG911" s="151"/>
      <c r="AH911" s="151"/>
      <c r="AI911" s="151"/>
      <c r="AJ911" s="151"/>
      <c r="AK911" s="151"/>
      <c r="AL911" s="151"/>
      <c r="AM911" s="150"/>
      <c r="AN911" s="150"/>
      <c r="AO911" s="150"/>
      <c r="AP911" s="150"/>
      <c r="AQ911" s="152"/>
      <c r="AR911" s="184"/>
      <c r="AS911" s="151"/>
      <c r="AT911" s="185"/>
    </row>
    <row r="912" spans="1:46" s="155" customFormat="1" ht="19.5" customHeight="1" x14ac:dyDescent="0.35">
      <c r="A912" s="349" t="s">
        <v>162</v>
      </c>
      <c r="B912" s="349"/>
      <c r="C912" s="349"/>
      <c r="D912" s="349"/>
      <c r="E912" s="349"/>
      <c r="F912" s="349"/>
      <c r="G912" s="349"/>
      <c r="H912" s="349"/>
      <c r="I912" s="349"/>
      <c r="J912" s="349"/>
      <c r="K912" s="349"/>
      <c r="L912" s="349"/>
      <c r="M912" s="349"/>
      <c r="N912" s="349"/>
      <c r="O912" s="349"/>
      <c r="P912" s="349"/>
      <c r="Q912" s="349"/>
      <c r="R912" s="349"/>
      <c r="S912" s="349"/>
      <c r="T912" s="349"/>
      <c r="U912" s="349"/>
      <c r="V912" s="349"/>
      <c r="W912" s="349"/>
      <c r="X912" s="349"/>
      <c r="Y912" s="153"/>
      <c r="Z912" s="153"/>
      <c r="AA912" s="153"/>
      <c r="AB912" s="153"/>
      <c r="AC912" s="153"/>
      <c r="AD912" s="153"/>
      <c r="AE912" s="153"/>
      <c r="AF912" s="153"/>
      <c r="AG912" s="153"/>
      <c r="AH912" s="153"/>
      <c r="AI912" s="153"/>
      <c r="AJ912" s="153"/>
      <c r="AK912" s="153"/>
      <c r="AL912" s="153"/>
      <c r="AM912" s="154"/>
      <c r="AN912" s="154"/>
      <c r="AO912" s="154"/>
      <c r="AP912" s="154"/>
      <c r="AQ912" s="152"/>
      <c r="AR912" s="184"/>
      <c r="AS912" s="153"/>
      <c r="AT912" s="186"/>
    </row>
    <row r="913" spans="1:46" s="155" customFormat="1" ht="19.5" customHeight="1" x14ac:dyDescent="0.35">
      <c r="A913" s="349" t="s">
        <v>163</v>
      </c>
      <c r="B913" s="349"/>
      <c r="C913" s="349"/>
      <c r="D913" s="349"/>
      <c r="E913" s="349"/>
      <c r="F913" s="349"/>
      <c r="G913" s="349"/>
      <c r="H913" s="349"/>
      <c r="I913" s="349"/>
      <c r="J913" s="349"/>
      <c r="K913" s="349"/>
      <c r="L913" s="349"/>
      <c r="M913" s="349"/>
      <c r="N913" s="349"/>
      <c r="O913" s="349"/>
      <c r="P913" s="349"/>
      <c r="Q913" s="349"/>
      <c r="R913" s="349"/>
      <c r="S913" s="349"/>
      <c r="T913" s="349"/>
      <c r="U913" s="349"/>
      <c r="V913" s="349"/>
      <c r="W913" s="349"/>
      <c r="X913" s="349"/>
      <c r="Y913" s="153"/>
      <c r="Z913" s="153"/>
      <c r="AA913" s="153"/>
      <c r="AB913" s="153"/>
      <c r="AC913" s="153"/>
      <c r="AD913" s="153"/>
      <c r="AE913" s="153"/>
      <c r="AF913" s="153"/>
      <c r="AG913" s="153"/>
      <c r="AH913" s="153"/>
      <c r="AI913" s="153"/>
      <c r="AJ913" s="153"/>
      <c r="AK913" s="153"/>
      <c r="AL913" s="153"/>
      <c r="AM913" s="154"/>
      <c r="AN913" s="154"/>
      <c r="AO913" s="154"/>
      <c r="AP913" s="154"/>
      <c r="AQ913" s="152"/>
      <c r="AR913" s="184"/>
      <c r="AS913" s="153"/>
      <c r="AT913" s="186"/>
    </row>
    <row r="914" spans="1:46" s="158" customFormat="1" ht="15.5" x14ac:dyDescent="0.35">
      <c r="A914" s="350" t="s">
        <v>159</v>
      </c>
      <c r="B914" s="350"/>
      <c r="C914" s="350"/>
      <c r="D914" s="350"/>
      <c r="E914" s="350"/>
      <c r="F914" s="350"/>
      <c r="G914" s="350"/>
      <c r="H914" s="350"/>
      <c r="I914" s="350"/>
      <c r="J914" s="350"/>
      <c r="K914" s="350"/>
      <c r="L914" s="350"/>
      <c r="M914" s="350"/>
      <c r="N914" s="350"/>
      <c r="O914" s="350"/>
      <c r="P914" s="350"/>
      <c r="Q914" s="350"/>
      <c r="R914" s="350"/>
      <c r="S914" s="350"/>
      <c r="T914" s="350"/>
      <c r="U914" s="350"/>
      <c r="V914" s="350"/>
      <c r="W914" s="350"/>
      <c r="X914" s="350"/>
      <c r="Y914" s="156"/>
      <c r="Z914" s="156"/>
      <c r="AA914" s="156"/>
      <c r="AB914" s="156"/>
      <c r="AC914" s="156"/>
      <c r="AD914" s="156"/>
      <c r="AE914" s="156"/>
      <c r="AF914" s="156"/>
      <c r="AG914" s="156"/>
      <c r="AH914" s="156"/>
      <c r="AI914" s="156"/>
      <c r="AJ914" s="156"/>
      <c r="AK914" s="156"/>
      <c r="AL914" s="156"/>
      <c r="AM914" s="157"/>
      <c r="AN914" s="157"/>
      <c r="AO914" s="157"/>
      <c r="AP914" s="157"/>
      <c r="AQ914" s="157"/>
      <c r="AR914" s="156"/>
      <c r="AS914" s="156"/>
      <c r="AT914" s="187"/>
    </row>
    <row r="915" spans="1:46" s="161" customFormat="1" ht="19.5" customHeight="1" x14ac:dyDescent="0.35">
      <c r="A915" s="145" t="s">
        <v>160</v>
      </c>
      <c r="B915" s="145"/>
      <c r="C915" s="145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319"/>
      <c r="Z915" s="319"/>
      <c r="AA915" s="319"/>
      <c r="AB915" s="319"/>
      <c r="AC915" s="319"/>
      <c r="AD915" s="319"/>
      <c r="AE915" s="319"/>
      <c r="AF915" s="319"/>
      <c r="AG915" s="319"/>
      <c r="AH915" s="319"/>
      <c r="AI915" s="319"/>
      <c r="AJ915" s="319"/>
      <c r="AK915" s="319"/>
      <c r="AL915" s="319"/>
      <c r="AM915" s="159"/>
      <c r="AN915" s="159"/>
      <c r="AO915" s="159"/>
      <c r="AP915" s="160"/>
      <c r="AQ915" s="160"/>
      <c r="AR915" s="188"/>
      <c r="AS915" s="188"/>
      <c r="AT915" s="189"/>
    </row>
    <row r="916" spans="1:46" s="161" customFormat="1" ht="19.5" customHeight="1" x14ac:dyDescent="0.35">
      <c r="A916" s="38" t="s">
        <v>134</v>
      </c>
      <c r="B916" s="158"/>
      <c r="C916" s="159"/>
      <c r="D916" s="162"/>
      <c r="E916" s="159"/>
      <c r="F916" s="159"/>
      <c r="G916" s="159"/>
      <c r="H916" s="159"/>
      <c r="I916" s="159"/>
      <c r="J916" s="159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319"/>
      <c r="Y916" s="319"/>
      <c r="Z916" s="319"/>
      <c r="AA916" s="319"/>
      <c r="AB916" s="319"/>
      <c r="AC916" s="319"/>
      <c r="AD916" s="319"/>
      <c r="AE916" s="319"/>
      <c r="AF916" s="319"/>
      <c r="AG916" s="319"/>
      <c r="AH916" s="319"/>
      <c r="AI916" s="319"/>
      <c r="AJ916" s="319"/>
      <c r="AK916" s="319"/>
      <c r="AL916" s="319"/>
      <c r="AM916" s="159"/>
      <c r="AN916" s="159"/>
      <c r="AR916" s="189"/>
      <c r="AS916" s="189"/>
      <c r="AT916" s="189"/>
    </row>
    <row r="917" spans="1:46" s="168" customFormat="1" ht="19.5" customHeight="1" x14ac:dyDescent="0.35">
      <c r="A917" s="163"/>
      <c r="B917" s="169"/>
      <c r="C917" s="164"/>
      <c r="D917" s="164"/>
      <c r="E917" s="165"/>
      <c r="F917" s="163"/>
      <c r="G917" s="163"/>
      <c r="H917" s="163"/>
      <c r="I917" s="163"/>
      <c r="J917" s="163"/>
      <c r="K917" s="163"/>
      <c r="L917" s="163"/>
      <c r="M917" s="163"/>
      <c r="N917" s="360" t="s">
        <v>161</v>
      </c>
      <c r="O917" s="360"/>
      <c r="P917" s="163"/>
      <c r="Q917" s="163"/>
      <c r="R917" s="166"/>
      <c r="S917" s="166"/>
      <c r="T917" s="166"/>
      <c r="U917" s="166"/>
      <c r="V917" s="166"/>
      <c r="W917" s="166"/>
      <c r="X917" s="167"/>
      <c r="Y917" s="167"/>
      <c r="Z917" s="167"/>
      <c r="AA917" s="167"/>
      <c r="AB917" s="167"/>
      <c r="AC917" s="167"/>
      <c r="AD917" s="167"/>
      <c r="AE917" s="167"/>
      <c r="AF917" s="167"/>
      <c r="AG917" s="167"/>
      <c r="AH917" s="167"/>
      <c r="AI917" s="167"/>
      <c r="AJ917" s="167"/>
      <c r="AK917" s="167"/>
      <c r="AL917" s="167"/>
      <c r="AM917" s="166"/>
      <c r="AN917" s="166"/>
      <c r="AO917" s="166"/>
      <c r="AP917" s="166"/>
      <c r="AQ917" s="166"/>
      <c r="AR917" s="167"/>
      <c r="AS917" s="167"/>
      <c r="AT917" s="190"/>
    </row>
    <row r="918" spans="1:46" s="18" customFormat="1" ht="19.5" customHeight="1" x14ac:dyDescent="0.35">
      <c r="B918" s="17"/>
      <c r="D918" s="19"/>
      <c r="E918" s="20"/>
      <c r="F918" s="20"/>
      <c r="J918" s="21"/>
      <c r="L918" s="21"/>
      <c r="M918" s="21"/>
      <c r="N918" s="21"/>
      <c r="O918" s="21"/>
      <c r="Q918" s="86"/>
      <c r="R918" s="21"/>
      <c r="S918" s="21"/>
      <c r="T918" s="21"/>
      <c r="U918" s="21"/>
      <c r="V918" s="21"/>
      <c r="W918" s="21"/>
      <c r="X918" s="320"/>
      <c r="Y918" s="67"/>
      <c r="Z918" s="67"/>
      <c r="AA918" s="67"/>
      <c r="AB918" s="320"/>
      <c r="AC918" s="320"/>
      <c r="AD918" s="67"/>
      <c r="AE918" s="320"/>
      <c r="AF918" s="320"/>
      <c r="AG918" s="67"/>
      <c r="AH918" s="67"/>
      <c r="AI918" s="67"/>
      <c r="AJ918" s="67"/>
      <c r="AK918" s="67"/>
      <c r="AL918" s="67"/>
      <c r="AM918" s="21"/>
      <c r="AN918" s="114"/>
      <c r="AO918" s="21"/>
      <c r="AP918" s="21"/>
      <c r="AQ918" s="21"/>
      <c r="AR918" s="67"/>
      <c r="AS918" s="67"/>
      <c r="AT918" s="86"/>
    </row>
    <row r="919" spans="1:46" s="18" customFormat="1" ht="19.5" customHeight="1" x14ac:dyDescent="0.35">
      <c r="B919" s="17"/>
      <c r="D919" s="19"/>
      <c r="E919" s="20"/>
      <c r="F919" s="20"/>
      <c r="J919" s="21"/>
      <c r="O919" s="21"/>
      <c r="Q919" s="86"/>
      <c r="R919" s="21"/>
      <c r="S919" s="21"/>
      <c r="T919" s="21"/>
      <c r="U919" s="21"/>
      <c r="V919" s="21"/>
      <c r="W919" s="21"/>
      <c r="X919" s="320"/>
      <c r="Y919" s="67"/>
      <c r="Z919" s="321"/>
      <c r="AA919" s="67"/>
      <c r="AB919" s="320"/>
      <c r="AC919" s="320"/>
      <c r="AD919" s="67"/>
      <c r="AE919" s="320"/>
      <c r="AF919" s="320"/>
      <c r="AG919" s="67"/>
      <c r="AH919" s="67"/>
      <c r="AI919" s="67"/>
      <c r="AJ919" s="67"/>
      <c r="AK919" s="67"/>
      <c r="AL919" s="67"/>
      <c r="AM919" s="21"/>
      <c r="AN919" s="114"/>
      <c r="AO919" s="21"/>
      <c r="AP919" s="21"/>
      <c r="AQ919" s="21"/>
      <c r="AR919" s="67"/>
      <c r="AS919" s="67"/>
      <c r="AT919" s="86"/>
    </row>
    <row r="920" spans="1:46" s="171" customFormat="1" ht="15.5" x14ac:dyDescent="0.35"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AM920" s="61"/>
      <c r="AN920" s="61"/>
      <c r="AO920" s="61"/>
      <c r="AP920" s="61"/>
      <c r="AQ920" s="61"/>
    </row>
    <row r="921" spans="1:46" s="288" customFormat="1" ht="50.25" customHeight="1" x14ac:dyDescent="0.35">
      <c r="B921" s="289"/>
      <c r="D921" s="290"/>
      <c r="E921" s="291"/>
      <c r="F921" s="291"/>
      <c r="J921" s="292"/>
      <c r="O921" s="292"/>
      <c r="Q921" s="293"/>
      <c r="R921" s="292"/>
      <c r="S921" s="292"/>
      <c r="T921" s="292"/>
      <c r="U921" s="292"/>
      <c r="V921" s="292"/>
      <c r="W921" s="292"/>
      <c r="X921" s="294" t="s">
        <v>164</v>
      </c>
      <c r="Y921" s="295"/>
      <c r="Z921" s="295"/>
      <c r="AA921" s="295"/>
      <c r="AB921" s="295"/>
      <c r="AC921" s="296"/>
      <c r="AD921" s="292"/>
      <c r="AE921" s="297"/>
      <c r="AF921" s="292"/>
      <c r="AG921" s="292"/>
      <c r="AH921" s="297"/>
      <c r="AI921" s="292"/>
      <c r="AJ921" s="292"/>
      <c r="AK921" s="297"/>
      <c r="AL921" s="292"/>
      <c r="AM921" s="292"/>
      <c r="AN921" s="298"/>
      <c r="AO921" s="292"/>
      <c r="AP921" s="292"/>
      <c r="AQ921" s="292"/>
    </row>
    <row r="922" spans="1:46" s="288" customFormat="1" ht="124.5" customHeight="1" x14ac:dyDescent="0.35">
      <c r="D922" s="291"/>
      <c r="E922" s="291"/>
      <c r="F922" s="291"/>
      <c r="H922" s="292"/>
      <c r="J922" s="292"/>
      <c r="O922" s="292"/>
      <c r="Q922" s="293"/>
      <c r="R922" s="292"/>
      <c r="S922" s="292"/>
      <c r="T922" s="292"/>
      <c r="U922" s="292"/>
      <c r="V922" s="292"/>
      <c r="W922" s="292"/>
      <c r="X922" s="294" t="s">
        <v>167</v>
      </c>
      <c r="Y922" s="273"/>
      <c r="Z922" s="273"/>
      <c r="AA922" s="273"/>
      <c r="AB922" s="273"/>
      <c r="AC922" s="277"/>
      <c r="AD922" s="292"/>
      <c r="AE922" s="297"/>
      <c r="AF922" s="292"/>
      <c r="AG922" s="292"/>
      <c r="AH922" s="297"/>
      <c r="AI922" s="292"/>
      <c r="AJ922" s="292"/>
      <c r="AK922" s="297"/>
      <c r="AL922" s="292"/>
      <c r="AM922" s="292"/>
      <c r="AN922" s="298"/>
      <c r="AO922" s="292"/>
      <c r="AP922" s="292"/>
      <c r="AQ922" s="292"/>
    </row>
    <row r="923" spans="1:46" s="18" customFormat="1" ht="19.5" customHeight="1" x14ac:dyDescent="0.35">
      <c r="C923" s="170"/>
      <c r="D923" s="170"/>
      <c r="E923" s="172"/>
      <c r="F923" s="170"/>
      <c r="G923" s="170"/>
      <c r="H923" s="170"/>
      <c r="I923" s="170"/>
      <c r="J923" s="170"/>
      <c r="K923" s="170"/>
      <c r="L923" s="170"/>
      <c r="M923" s="23"/>
      <c r="N923" s="23"/>
      <c r="O923" s="23"/>
      <c r="P923" s="5"/>
      <c r="Q923" s="20"/>
      <c r="R923" s="23"/>
      <c r="S923" s="23"/>
      <c r="T923" s="173"/>
      <c r="U923" s="23"/>
      <c r="V923" s="23"/>
      <c r="W923" s="23"/>
      <c r="X923" s="322"/>
      <c r="Y923" s="323"/>
      <c r="Z923" s="323"/>
      <c r="AA923" s="323"/>
      <c r="AB923" s="322"/>
      <c r="AC923" s="322"/>
      <c r="AD923" s="323"/>
      <c r="AE923" s="322"/>
      <c r="AF923" s="322"/>
      <c r="AG923" s="323"/>
      <c r="AH923" s="323"/>
      <c r="AI923" s="323"/>
      <c r="AJ923" s="323"/>
      <c r="AK923" s="323"/>
      <c r="AL923" s="323"/>
      <c r="AM923" s="23"/>
      <c r="AN923" s="115"/>
      <c r="AO923" s="23"/>
      <c r="AP923" s="21"/>
      <c r="AQ923" s="21"/>
      <c r="AR923" s="67"/>
      <c r="AS923" s="67"/>
      <c r="AT923" s="86"/>
    </row>
    <row r="924" spans="1:46" s="18" customFormat="1" ht="19.5" customHeight="1" x14ac:dyDescent="0.35"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20"/>
      <c r="N924" s="20"/>
      <c r="O924" s="23"/>
      <c r="P924" s="20"/>
      <c r="Q924" s="20"/>
      <c r="R924" s="23"/>
      <c r="S924" s="23"/>
      <c r="T924" s="20"/>
      <c r="U924" s="23"/>
      <c r="V924" s="23"/>
      <c r="W924" s="23"/>
      <c r="X924" s="322"/>
      <c r="Y924" s="323"/>
      <c r="Z924" s="323"/>
      <c r="AA924" s="323"/>
      <c r="AB924" s="322"/>
      <c r="AC924" s="322"/>
      <c r="AD924" s="323"/>
      <c r="AE924" s="322"/>
      <c r="AF924" s="322"/>
      <c r="AG924" s="323"/>
      <c r="AH924" s="323"/>
      <c r="AI924" s="323"/>
      <c r="AJ924" s="323"/>
      <c r="AK924" s="323"/>
      <c r="AL924" s="323"/>
      <c r="AM924" s="23"/>
      <c r="AN924" s="115"/>
      <c r="AO924" s="23"/>
      <c r="AP924" s="21"/>
      <c r="AQ924" s="21"/>
      <c r="AR924" s="67"/>
      <c r="AS924" s="67"/>
      <c r="AT924" s="86"/>
    </row>
    <row r="925" spans="1:46" s="18" customFormat="1" ht="19.5" customHeight="1" x14ac:dyDescent="0.35">
      <c r="B925" s="16"/>
      <c r="C925" s="20"/>
      <c r="D925" s="22"/>
      <c r="E925" s="20"/>
      <c r="F925" s="20"/>
      <c r="G925" s="20"/>
      <c r="H925" s="20"/>
      <c r="I925" s="20"/>
      <c r="J925" s="23"/>
      <c r="K925" s="20"/>
      <c r="L925" s="23"/>
      <c r="M925" s="23"/>
      <c r="N925" s="23"/>
      <c r="O925" s="23"/>
      <c r="P925" s="20"/>
      <c r="Q925" s="20"/>
      <c r="R925" s="23"/>
      <c r="S925" s="23"/>
      <c r="T925" s="23"/>
      <c r="U925" s="23"/>
      <c r="V925" s="23"/>
      <c r="W925" s="23"/>
      <c r="X925" s="322"/>
      <c r="Y925" s="323"/>
      <c r="Z925" s="323"/>
      <c r="AA925" s="323"/>
      <c r="AB925" s="322"/>
      <c r="AC925" s="322"/>
      <c r="AD925" s="323"/>
      <c r="AE925" s="322"/>
      <c r="AF925" s="322"/>
      <c r="AG925" s="323"/>
      <c r="AH925" s="323"/>
      <c r="AI925" s="323"/>
      <c r="AJ925" s="323"/>
      <c r="AK925" s="323"/>
      <c r="AL925" s="323"/>
      <c r="AM925" s="23"/>
      <c r="AN925" s="115"/>
      <c r="AO925" s="23"/>
      <c r="AP925" s="21"/>
      <c r="AQ925" s="21"/>
      <c r="AR925" s="67"/>
      <c r="AS925" s="67"/>
      <c r="AT925" s="86"/>
    </row>
    <row r="926" spans="1:46" s="18" customFormat="1" ht="19.5" customHeight="1" x14ac:dyDescent="0.35">
      <c r="A926" s="20"/>
      <c r="B926" s="16"/>
      <c r="C926" s="20"/>
      <c r="D926" s="22"/>
      <c r="E926" s="20"/>
      <c r="F926" s="20"/>
      <c r="G926" s="20"/>
      <c r="H926" s="20"/>
      <c r="I926" s="20"/>
      <c r="J926" s="23"/>
      <c r="K926" s="20"/>
      <c r="L926" s="20"/>
      <c r="M926" s="20"/>
      <c r="N926" s="20"/>
      <c r="O926" s="23"/>
      <c r="P926" s="20"/>
      <c r="Q926" s="20"/>
      <c r="R926" s="23"/>
      <c r="S926" s="23"/>
      <c r="T926" s="23"/>
      <c r="U926" s="23"/>
      <c r="V926" s="23"/>
      <c r="W926" s="23"/>
      <c r="X926" s="322"/>
      <c r="Y926" s="323"/>
      <c r="Z926" s="323"/>
      <c r="AA926" s="323"/>
      <c r="AB926" s="322"/>
      <c r="AC926" s="322"/>
      <c r="AD926" s="323"/>
      <c r="AE926" s="322"/>
      <c r="AF926" s="322"/>
      <c r="AG926" s="323"/>
      <c r="AH926" s="323"/>
      <c r="AI926" s="323"/>
      <c r="AJ926" s="323"/>
      <c r="AK926" s="323"/>
      <c r="AL926" s="323"/>
      <c r="AM926" s="23"/>
      <c r="AN926" s="115"/>
      <c r="AO926" s="23"/>
      <c r="AP926" s="21"/>
      <c r="AQ926" s="21"/>
      <c r="AR926" s="67"/>
      <c r="AS926" s="67"/>
      <c r="AT926" s="86"/>
    </row>
    <row r="927" spans="1:46" s="18" customFormat="1" ht="19.5" customHeight="1" x14ac:dyDescent="0.35">
      <c r="A927" s="20"/>
      <c r="B927" s="16"/>
      <c r="C927" s="20"/>
      <c r="D927" s="22"/>
      <c r="E927" s="20"/>
      <c r="F927" s="20"/>
      <c r="G927" s="20"/>
      <c r="H927" s="20"/>
      <c r="I927" s="20"/>
      <c r="J927" s="23"/>
      <c r="K927" s="20"/>
      <c r="L927" s="20"/>
      <c r="M927" s="20"/>
      <c r="N927" s="20"/>
      <c r="O927" s="23"/>
      <c r="P927" s="5"/>
      <c r="Q927" s="20"/>
      <c r="R927" s="23"/>
      <c r="S927" s="23"/>
      <c r="T927" s="23"/>
      <c r="U927" s="23"/>
      <c r="V927" s="23"/>
      <c r="W927" s="23"/>
      <c r="X927" s="322"/>
      <c r="Y927" s="323"/>
      <c r="Z927" s="323"/>
      <c r="AA927" s="323"/>
      <c r="AB927" s="322"/>
      <c r="AC927" s="322"/>
      <c r="AD927" s="323"/>
      <c r="AE927" s="322"/>
      <c r="AF927" s="322"/>
      <c r="AG927" s="323"/>
      <c r="AH927" s="323"/>
      <c r="AI927" s="323"/>
      <c r="AJ927" s="323"/>
      <c r="AK927" s="323"/>
      <c r="AL927" s="323"/>
      <c r="AM927" s="23"/>
      <c r="AN927" s="115"/>
      <c r="AO927" s="23"/>
      <c r="AP927" s="21"/>
      <c r="AQ927" s="21"/>
      <c r="AR927" s="67"/>
      <c r="AS927" s="67"/>
      <c r="AT927" s="86"/>
    </row>
    <row r="928" spans="1:46" ht="19.5" customHeight="1" x14ac:dyDescent="0.35">
      <c r="B928" s="16"/>
      <c r="P928" s="5"/>
    </row>
    <row r="929" spans="2:16" ht="19.5" customHeight="1" x14ac:dyDescent="0.35">
      <c r="B929" s="16"/>
      <c r="P929" s="5"/>
    </row>
    <row r="930" spans="2:16" ht="19.5" customHeight="1" x14ac:dyDescent="0.35">
      <c r="B930" s="16"/>
      <c r="P930" s="5"/>
    </row>
    <row r="931" spans="2:16" ht="19.5" customHeight="1" x14ac:dyDescent="0.35">
      <c r="B931" s="16"/>
      <c r="P931" s="5"/>
    </row>
    <row r="932" spans="2:16" ht="19.5" customHeight="1" x14ac:dyDescent="0.35">
      <c r="B932" s="16"/>
      <c r="P932" s="5"/>
    </row>
    <row r="935" spans="2:16" ht="19.5" customHeight="1" x14ac:dyDescent="0.35">
      <c r="K935" s="5"/>
    </row>
  </sheetData>
  <mergeCells count="62">
    <mergeCell ref="A3:AL3"/>
    <mergeCell ref="AA4:AB4"/>
    <mergeCell ref="A5:A8"/>
    <mergeCell ref="B5:B8"/>
    <mergeCell ref="C5:D5"/>
    <mergeCell ref="E5:F5"/>
    <mergeCell ref="G5:I5"/>
    <mergeCell ref="J5:L5"/>
    <mergeCell ref="M5:N5"/>
    <mergeCell ref="O5:Q5"/>
    <mergeCell ref="N6:N8"/>
    <mergeCell ref="O6:O8"/>
    <mergeCell ref="P6:P8"/>
    <mergeCell ref="AJ5:AL5"/>
    <mergeCell ref="AM5:AO5"/>
    <mergeCell ref="C6:C8"/>
    <mergeCell ref="D6:D8"/>
    <mergeCell ref="E6:E8"/>
    <mergeCell ref="F6:F8"/>
    <mergeCell ref="G6:G8"/>
    <mergeCell ref="H6:H8"/>
    <mergeCell ref="I6:I8"/>
    <mergeCell ref="J6:J8"/>
    <mergeCell ref="R5:T5"/>
    <mergeCell ref="U5:W5"/>
    <mergeCell ref="X5:Z5"/>
    <mergeCell ref="AA5:AC5"/>
    <mergeCell ref="AD5:AF5"/>
    <mergeCell ref="AG5:AI5"/>
    <mergeCell ref="M6:M8"/>
    <mergeCell ref="N917:O917"/>
    <mergeCell ref="AI6:AI8"/>
    <mergeCell ref="AJ6:AJ8"/>
    <mergeCell ref="AK6:AK8"/>
    <mergeCell ref="AL6:AL8"/>
    <mergeCell ref="AC6:AC8"/>
    <mergeCell ref="AD6:AD8"/>
    <mergeCell ref="AE6:AE8"/>
    <mergeCell ref="AF6:AF8"/>
    <mergeCell ref="AG6:AG8"/>
    <mergeCell ref="AH6:AH8"/>
    <mergeCell ref="W6:W8"/>
    <mergeCell ref="X6:X8"/>
    <mergeCell ref="Y6:Y8"/>
    <mergeCell ref="Z6:Z8"/>
    <mergeCell ref="AA6:AA8"/>
    <mergeCell ref="AO6:AO8"/>
    <mergeCell ref="A911:B911"/>
    <mergeCell ref="A912:X912"/>
    <mergeCell ref="A913:X913"/>
    <mergeCell ref="A914:X914"/>
    <mergeCell ref="AM6:AM8"/>
    <mergeCell ref="AN6:AN8"/>
    <mergeCell ref="AB6:AB8"/>
    <mergeCell ref="Q6:Q8"/>
    <mergeCell ref="R6:R8"/>
    <mergeCell ref="S6:S8"/>
    <mergeCell ref="T6:T8"/>
    <mergeCell ref="U6:U8"/>
    <mergeCell ref="V6:V8"/>
    <mergeCell ref="K6:K8"/>
    <mergeCell ref="L6:L8"/>
  </mergeCells>
  <pageMargins left="0.39370078740157483" right="0.39370078740157483" top="0.39370078740157483" bottom="0.15748031496062992" header="0.31496062992125984" footer="0.31496062992125984"/>
  <pageSetup paperSize="9" scale="39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23,24,34</vt:lpstr>
      <vt:lpstr>город</vt:lpstr>
      <vt:lpstr>'23,24,34'!Заголовки_для_печати</vt:lpstr>
      <vt:lpstr>город!Заголовки_для_печати</vt:lpstr>
      <vt:lpstr>город!Область_печати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2026-04-20T06:08:27Z</dcterms:modified>
</cp:coreProperties>
</file>